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E78589AF-9460-4DC4-A6A9-6DD60ABF471A}" xr6:coauthVersionLast="36" xr6:coauthVersionMax="36" xr10:uidLastSave="{00000000-0000-0000-0000-000000000000}"/>
  <bookViews>
    <workbookView xWindow="28680" yWindow="-120" windowWidth="29040" windowHeight="15840" firstSheet="7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18" i="21" l="1"/>
  <c r="G20" i="21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<sst xmlns="http://schemas.openxmlformats.org/spreadsheetml/2006/main" count="957" uniqueCount="396">
  <si>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</si>
  <si>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</si>
  <si>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</si>
  <si>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</si>
  <si>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</si>
  <si>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</si>
  <si>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</si>
  <si>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</si>
  <si>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</si>
  <si>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</si>
  <si>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</si>
  <si>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</si>
  <si>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</si>
  <si>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</si>
  <si>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</si>
  <si>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</si>
  <si>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</si>
  <si>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</si>
  <si>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</si>
  <si>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</si>
  <si>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</si>
  <si>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</si>
  <si>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</si>
  <si>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</si>
  <si>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</si>
  <si>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</si>
  <si>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</si>
  <si>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</si>
  <si>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</si>
  <si>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</si>
  <si>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</si>
  <si>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</si>
  <si>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</si>
  <si>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</si>
  <si>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</si>
  <si>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</si>
  <si>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</si>
  <si>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</si>
  <si>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</si>
  <si>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</si>
  <si>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</si>
  <si>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</si>
  <si>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</si>
  <si>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</si>
  <si>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</si>
  <si>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</si>
  <si>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</si>
  <si>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</si>
  <si>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</si>
  <si>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</si>
  <si>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</si>
  <si>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</si>
  <si>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</si>
  <si>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</si>
  <si>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</si>
  <si>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</si>
  <si>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</si>
  <si>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</si>
  <si>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</si>
  <si>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</si>
  <si>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</si>
  <si>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</si>
  <si>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</si>
  <si>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</si>
  <si>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</si>
  <si>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</si>
  <si>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</si>
  <si>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</si>
  <si>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</si>
  <si>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</si>
  <si>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</si>
  <si>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</si>
  <si>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</si>
  <si>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</si>
  <si>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</si>
  <si>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</si>
  <si>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</si>
  <si>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</si>
  <si>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</si>
  <si>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</si>
  <si>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</si>
  <si>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</si>
  <si>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</si>
  <si>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</si>
  <si>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</si>
  <si>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</si>
  <si>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</si>
  <si>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</si>
  <si>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</si>
  <si>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</si>
  <si>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</si>
  <si>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</si>
  <si>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</si>
  <si>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</si>
  <si>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</si>
  <si>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</si>
  <si>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</si>
  <si>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</si>
  <si>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</si>
  <si>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</si>
  <si>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</si>
  <si>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</si>
  <si>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</si>
  <si>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</si>
  <si>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</si>
  <si>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</si>
  <si>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</si>
  <si>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</si>
  <si>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</si>
  <si>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</si>
  <si>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</si>
  <si>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</si>
  <si>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</si>
  <si>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</si>
  <si>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</si>
  <si>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</si>
  <si>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</si>
  <si>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</si>
  <si>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</si>
  <si>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</si>
  <si>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</si>
  <si>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</si>
  <si>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</si>
  <si>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</si>
  <si>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</si>
  <si>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</si>
  <si>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</si>
  <si>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</si>
  <si>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</si>
  <si>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</si>
  <si>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</si>
  <si>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</si>
  <si>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</si>
  <si>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</si>
  <si>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</si>
  <si>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</si>
  <si>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</si>
  <si>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</si>
  <si>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</si>
  <si>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</si>
  <si>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</si>
  <si>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</si>
  <si>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</si>
  <si>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</si>
  <si>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</si>
  <si>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</si>
  <si>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</si>
  <si>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</si>
  <si>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</si>
  <si>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</si>
  <si>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</si>
  <si>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</si>
  <si>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</si>
  <si>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</si>
  <si>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</si>
  <si>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</si>
  <si>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</si>
  <si>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</si>
  <si>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</si>
  <si>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</si>
  <si>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</si>
  <si>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</si>
  <si>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</si>
  <si>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</si>
  <si>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</si>
  <si>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</si>
  <si>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</si>
  <si>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</si>
  <si>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</si>
  <si>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</si>
  <si>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</si>
  <si>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</si>
  <si>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</si>
  <si>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</si>
  <si>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</si>
  <si>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</si>
  <si>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</si>
  <si>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</si>
  <si>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</si>
  <si>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</si>
  <si>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</si>
  <si>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</si>
  <si>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</si>
  <si>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</si>
  <si>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</si>
  <si>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</si>
  <si>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</si>
  <si>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</si>
  <si>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</si>
  <si>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</si>
  <si>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</si>
  <si>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</si>
  <si>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</si>
  <si>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</si>
  <si>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</si>
  <si>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</si>
  <si>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</si>
  <si>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</si>
  <si>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</si>
  <si>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</si>
  <si>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</si>
  <si>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</si>
  <si>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</si>
  <si>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</si>
  <si>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</si>
  <si>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</si>
  <si>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</si>
  <si>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</si>
  <si>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</si>
  <si>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</si>
  <si>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</si>
  <si>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</si>
  <si>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</si>
  <si>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</si>
  <si>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</si>
  <si>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</si>
  <si>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</si>
  <si>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</si>
  <si>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</si>
  <si>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</si>
  <si>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</si>
  <si>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</si>
  <si>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</si>
  <si>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</si>
  <si>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</si>
  <si>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</si>
  <si>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</si>
  <si>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</si>
  <si>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</si>
  <si>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</si>
  <si>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</si>
  <si>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</si>
  <si>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</si>
  <si>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</si>
  <si>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</si>
  <si>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</si>
  <si>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</si>
  <si>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</si>
  <si>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</si>
  <si>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</si>
  <si>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</si>
  <si>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bancaire et FinTech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</si>
  <si>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</si>
  <si>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</si>
  <si>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</si>
  <si>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</si>
  <si>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</si>
  <si>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</si>
  <si>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</si>
  <si>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</si>
  <si>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</si>
  <si>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</si>
  <si>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</si>
  <si>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</si>
  <si>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</si>
  <si>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</si>
  <si>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</si>
  <si>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</si>
  <si>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</si>
  <si>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</si>
  <si>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</si>
  <si>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</si>
  <si>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</si>
  <si>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</si>
  <si>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</si>
  <si>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</si>
  <si>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</si>
  <si>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</si>
  <si>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</si>
  <si>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</si>
  <si>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</si>
  <si>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</si>
  <si>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</si>
  <si>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</si>
  <si>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</si>
  <si>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</si>
  <si>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</si>
  <si>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</si>
  <si>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</si>
  <si>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</si>
  <si>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</si>
  <si>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</si>
  <si>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</si>
  <si>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</si>
  <si>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</si>
  <si>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</si>
  <si>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</si>
  <si>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</si>
  <si>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</si>
  <si>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</si>
  <si>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</si>
  <si>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</si>
  <si>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</si>
  <si>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</si>
  <si>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</si>
  <si>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</si>
  <si>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</si>
  <si>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</si>
  <si>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</si>
  <si>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</si>
  <si>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</si>
  <si>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</si>
  <si>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Risques bancaires</t>
  </si>
  <si>
    <t>DMUABF1</t>
  </si>
  <si>
    <t>1.1</t>
  </si>
  <si>
    <t>Compliance</t>
  </si>
  <si>
    <t>DMECOM31</t>
  </si>
  <si>
    <t>1.2</t>
  </si>
  <si>
    <t>Analyse des risques bancaires</t>
  </si>
  <si>
    <t>DMEARB31</t>
  </si>
  <si>
    <t xml:space="preserve">Gestion des risques     </t>
  </si>
  <si>
    <t>DMUABF21</t>
  </si>
  <si>
    <t>2.1</t>
  </si>
  <si>
    <t xml:space="preserve">Droit des assurances approfondi </t>
  </si>
  <si>
    <t>DMEDAP88</t>
  </si>
  <si>
    <t>2.2</t>
  </si>
  <si>
    <r>
      <t>Droit des assurances et nouvelles technologies</t>
    </r>
    <r>
      <rPr>
        <sz val="11"/>
        <color rgb="FFFF0000"/>
        <rFont val="Calibri"/>
        <family val="2"/>
        <scheme val="minor"/>
      </rPr>
      <t xml:space="preserve"> (AssurTech)</t>
    </r>
  </si>
  <si>
    <t>DMEANT32</t>
  </si>
  <si>
    <t>Mutualisé avec le master DBF (DMAFT2-180)</t>
  </si>
  <si>
    <t>2.3</t>
  </si>
  <si>
    <t>Droit des opérations bancaires</t>
  </si>
  <si>
    <t>2.4</t>
  </si>
  <si>
    <t xml:space="preserve">Insertion professionnelle </t>
  </si>
  <si>
    <t>DMEAIP32</t>
  </si>
  <si>
    <t>Droit bancaire de la consommation</t>
  </si>
  <si>
    <t>DMEDBC32</t>
  </si>
  <si>
    <t>Techniques bancaires et de financement</t>
  </si>
  <si>
    <t>DMUBFT4</t>
  </si>
  <si>
    <t>3.1</t>
  </si>
  <si>
    <t>Financement alternatif et fonds d'investissement</t>
  </si>
  <si>
    <t>DMEAFI34</t>
  </si>
  <si>
    <t>3.2</t>
  </si>
  <si>
    <t>Analyse financière et techniques de financement</t>
  </si>
  <si>
    <t>DMEAFF34</t>
  </si>
  <si>
    <t>3.3</t>
  </si>
  <si>
    <t>Titrisation et financement structuré</t>
  </si>
  <si>
    <t>DMETFS34</t>
  </si>
  <si>
    <t>Spécialisation Fintech et droit</t>
  </si>
  <si>
    <t>DMUBFT9</t>
  </si>
  <si>
    <t>4.1</t>
  </si>
  <si>
    <t>Droit pénal du numérique</t>
  </si>
  <si>
    <t>Master DAGD (DMADA2-180)</t>
  </si>
  <si>
    <t>4.2</t>
  </si>
  <si>
    <t>Blockchain et standardisation</t>
  </si>
  <si>
    <t>DMEABS3</t>
  </si>
  <si>
    <t>4.3</t>
  </si>
  <si>
    <t>Transformation des métiers du droit et Legatech</t>
  </si>
  <si>
    <t>DMETDL88</t>
  </si>
  <si>
    <t>4.4</t>
  </si>
  <si>
    <t>Droit économique et IA (Chaire Koyré)</t>
  </si>
  <si>
    <t>DMEKOY88</t>
  </si>
  <si>
    <t>Mutualisé avec le master DAGD (DMADA2-180)</t>
  </si>
  <si>
    <t>4.5</t>
  </si>
  <si>
    <t>Fintech</t>
  </si>
  <si>
    <t>DMEAFI35</t>
  </si>
  <si>
    <t>Drt de la gouvernance &amp; protection données personnelles</t>
  </si>
  <si>
    <t>DMEAGP3</t>
  </si>
  <si>
    <t>Spécialisation Fintech et Trading  PPR</t>
  </si>
  <si>
    <t>DMUBFT10</t>
  </si>
  <si>
    <t>5.1</t>
  </si>
  <si>
    <t>Droit de la cryptofinance &amp; Token Economy</t>
  </si>
  <si>
    <t>DMECTE88</t>
  </si>
  <si>
    <t>5.2</t>
  </si>
  <si>
    <t>Entreprise et cyber-risque</t>
  </si>
  <si>
    <t>DMEECR88</t>
  </si>
  <si>
    <t>5.3</t>
  </si>
  <si>
    <t>Histoire des banquiers et trading algorithmique</t>
  </si>
  <si>
    <t>5.4</t>
  </si>
  <si>
    <t>Atelier Fablex 1</t>
  </si>
  <si>
    <t>DMEAFB3</t>
  </si>
  <si>
    <t>Trading algorithmique</t>
  </si>
  <si>
    <t>DMETAL88</t>
  </si>
  <si>
    <t>OUI</t>
  </si>
  <si>
    <t>NON</t>
  </si>
  <si>
    <t xml:space="preserve">Spécialisation de réglementation bancaire et financière    </t>
  </si>
  <si>
    <t>DMUABF11</t>
  </si>
  <si>
    <t xml:space="preserve">Règlementation bancaire et prudentielle </t>
  </si>
  <si>
    <t>DMEARB33</t>
  </si>
  <si>
    <t>Produits dérivés</t>
  </si>
  <si>
    <t>DMEPDE33</t>
  </si>
  <si>
    <t>1.3</t>
  </si>
  <si>
    <t>Droit des marchés financiers</t>
  </si>
  <si>
    <t>DMEDMF88</t>
  </si>
  <si>
    <t>1.4</t>
  </si>
  <si>
    <r>
      <t xml:space="preserve">Droit bancaire européen </t>
    </r>
    <r>
      <rPr>
        <strike/>
        <sz val="11"/>
        <color rgb="FFFF0000"/>
        <rFont val="Calibri"/>
        <family val="2"/>
        <scheme val="minor"/>
      </rPr>
      <t>(séminaire)</t>
    </r>
  </si>
  <si>
    <t>DMEDBE31</t>
  </si>
  <si>
    <t>Projet Professionnel et de recherche</t>
  </si>
  <si>
    <t>DMUBFT12</t>
  </si>
  <si>
    <t>Grand Oral et méthodologie de la recherche</t>
  </si>
  <si>
    <t>DMEGOM48</t>
  </si>
  <si>
    <t>Atelier Fablex 2</t>
  </si>
  <si>
    <t>DMEAFB4</t>
  </si>
  <si>
    <t>Atelier professionnel : finance décentralisée</t>
  </si>
  <si>
    <t>CFA</t>
  </si>
  <si>
    <t>Sous réserve d'inscriptions suffisantes</t>
  </si>
  <si>
    <t xml:space="preserve">Atelier professionnel : intelligence économique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</si>
</sst>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 applyProtection="1">
      <alignment horizont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77" t="s">
        <v>222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AA1" s="78" t="s">
        <v>223</v>
      </c>
      <c r="AB1" s="78"/>
      <c r="AC1" s="78"/>
      <c r="AD1" s="78"/>
    </row>
    <row r="2" spans="1:30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AA2" s="78"/>
      <c r="AB2" s="78"/>
      <c r="AC2" s="78"/>
      <c r="AD2" s="78"/>
    </row>
    <row r="3" spans="1:30" x14ac:dyDescent="0.25">
      <c r="A3" s="78" t="s">
        <v>224</v>
      </c>
      <c r="B3" s="78"/>
      <c r="C3" s="78"/>
      <c r="D3" s="78" t="s">
        <v>225</v>
      </c>
      <c r="E3" s="78"/>
      <c r="F3" s="78"/>
      <c r="G3" s="78" t="s">
        <v>226</v>
      </c>
      <c r="H3" s="78"/>
      <c r="I3" s="78"/>
      <c r="J3" s="78" t="s">
        <v>227</v>
      </c>
      <c r="K3" s="78"/>
      <c r="L3" s="78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435</v>
      </c>
      <c r="H5" s="10">
        <f>SUM('S3 Maquette'!J19:J300)</f>
        <v>0</v>
      </c>
      <c r="I5" s="10">
        <f>SUM('S3 Maquette'!K19:K300)</f>
        <v>0</v>
      </c>
      <c r="J5" s="10">
        <f>SUM(AD4:AD291)</f>
        <v>190.5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45</v>
      </c>
      <c r="AD5" s="10">
        <f>'S4 Maquette'!I20*1.5</f>
        <v>30</v>
      </c>
    </row>
    <row r="6" spans="1:30" x14ac:dyDescent="0.25">
      <c r="A6" s="78" t="s">
        <v>230</v>
      </c>
      <c r="B6" s="78"/>
      <c r="C6" s="78"/>
      <c r="D6" s="78" t="s">
        <v>230</v>
      </c>
      <c r="E6" s="78"/>
      <c r="F6" s="78"/>
      <c r="G6" s="78" t="s">
        <v>230</v>
      </c>
      <c r="H6" s="78"/>
      <c r="I6" s="78"/>
      <c r="J6" s="78" t="s">
        <v>230</v>
      </c>
      <c r="K6" s="78"/>
      <c r="L6" s="78"/>
      <c r="AA6" s="10">
        <f>'S1 Maquette'!I21*1.5</f>
        <v>0</v>
      </c>
      <c r="AB6" s="10">
        <f>'S2 Maquette'!I21*1.5</f>
        <v>0</v>
      </c>
      <c r="AC6" s="10">
        <f>'S3 Maquette'!I21*1.5</f>
        <v>45</v>
      </c>
      <c r="AD6" s="10">
        <f>'S4 Maquette'!I21*1.5</f>
        <v>30</v>
      </c>
    </row>
    <row r="7" spans="1:30" x14ac:dyDescent="0.25">
      <c r="A7" s="78">
        <f>SUM(A5,B5,C5)</f>
        <v>0</v>
      </c>
      <c r="B7" s="78"/>
      <c r="C7" s="78"/>
      <c r="D7" s="78">
        <f>SUM(D5,E5,F5)</f>
        <v>0</v>
      </c>
      <c r="E7" s="78"/>
      <c r="F7" s="78"/>
      <c r="G7" s="78">
        <f>SUM(G5,H5,I5)</f>
        <v>435</v>
      </c>
      <c r="H7" s="78"/>
      <c r="I7" s="78"/>
      <c r="J7" s="78">
        <f>SUM(J5,K5,L5)</f>
        <v>190.5</v>
      </c>
      <c r="K7" s="78"/>
      <c r="L7" s="78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15</v>
      </c>
    </row>
    <row r="8" spans="1:30" x14ac:dyDescent="0.25">
      <c r="A8" s="79" t="s">
        <v>230</v>
      </c>
      <c r="B8" s="80"/>
      <c r="C8" s="80"/>
      <c r="D8" s="80"/>
      <c r="E8" s="80"/>
      <c r="F8" s="81"/>
      <c r="G8" s="79" t="s">
        <v>230</v>
      </c>
      <c r="H8" s="80"/>
      <c r="I8" s="80"/>
      <c r="J8" s="80"/>
      <c r="K8" s="80"/>
      <c r="L8" s="81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30</v>
      </c>
    </row>
    <row r="9" spans="1:30" x14ac:dyDescent="0.25">
      <c r="A9" s="82"/>
      <c r="B9" s="83"/>
      <c r="C9" s="83"/>
      <c r="D9" s="83"/>
      <c r="E9" s="83"/>
      <c r="F9" s="84"/>
      <c r="G9" s="82"/>
      <c r="H9" s="83"/>
      <c r="I9" s="83"/>
      <c r="J9" s="83"/>
      <c r="K9" s="83"/>
      <c r="L9" s="84"/>
      <c r="AA9" s="10">
        <f>'S1 Maquette'!I24*1.5</f>
        <v>0</v>
      </c>
      <c r="AB9" s="10">
        <f>'S2 Maquette'!I24*1.5</f>
        <v>0</v>
      </c>
      <c r="AC9" s="10">
        <f>'S3 Maquette'!I24*1.5</f>
        <v>30</v>
      </c>
      <c r="AD9" s="10">
        <f>'S4 Maquette'!I24*1.5</f>
        <v>0</v>
      </c>
    </row>
    <row r="10" spans="1:30" x14ac:dyDescent="0.25">
      <c r="A10" s="79">
        <f>SUM(A7,D7)</f>
        <v>0</v>
      </c>
      <c r="B10" s="80"/>
      <c r="C10" s="80"/>
      <c r="D10" s="80"/>
      <c r="E10" s="80"/>
      <c r="F10" s="81"/>
      <c r="G10" s="79">
        <f>SUM(G7,J7)</f>
        <v>625.5</v>
      </c>
      <c r="H10" s="80"/>
      <c r="I10" s="80"/>
      <c r="J10" s="80"/>
      <c r="K10" s="80"/>
      <c r="L10" s="81"/>
      <c r="AA10" s="10">
        <f>'S1 Maquette'!I25*1.5</f>
        <v>0</v>
      </c>
      <c r="AB10" s="10">
        <f>'S2 Maquette'!I25*1.5</f>
        <v>0</v>
      </c>
      <c r="AC10" s="10">
        <f>'S3 Maquette'!I25*1.5</f>
        <v>15</v>
      </c>
      <c r="AD10" s="10">
        <f>'S4 Maquette'!I25*1.5</f>
        <v>0</v>
      </c>
    </row>
    <row r="11" spans="1:30" x14ac:dyDescent="0.25">
      <c r="A11" s="82"/>
      <c r="B11" s="83"/>
      <c r="C11" s="83"/>
      <c r="D11" s="83"/>
      <c r="E11" s="83"/>
      <c r="F11" s="84"/>
      <c r="G11" s="82"/>
      <c r="H11" s="83"/>
      <c r="I11" s="83"/>
      <c r="J11" s="83"/>
      <c r="K11" s="83"/>
      <c r="L11" s="84"/>
      <c r="AA11" s="10">
        <f>'S1 Maquette'!I26*1.5</f>
        <v>0</v>
      </c>
      <c r="AB11" s="10">
        <f>'S2 Maquette'!I26*1.5</f>
        <v>0</v>
      </c>
      <c r="AC11" s="10">
        <f>'S3 Maquette'!I26*1.5</f>
        <v>30</v>
      </c>
      <c r="AD11" s="10">
        <f>'S4 Maquette'!I26*1.5</f>
        <v>30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7.5</v>
      </c>
      <c r="AD12" s="10">
        <f>'S4 Maquette'!I27*1.5</f>
        <v>33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7.5</v>
      </c>
    </row>
    <row r="14" spans="1:30" x14ac:dyDescent="0.25">
      <c r="A14" s="85" t="s">
        <v>231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N14" s="86" t="s">
        <v>232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15</v>
      </c>
    </row>
    <row r="15" spans="1:30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78" t="s">
        <v>224</v>
      </c>
      <c r="B16" s="78"/>
      <c r="C16" s="78"/>
      <c r="D16" s="87" t="s">
        <v>225</v>
      </c>
      <c r="E16" s="88"/>
      <c r="F16" s="89"/>
      <c r="G16" s="78" t="s">
        <v>226</v>
      </c>
      <c r="H16" s="78"/>
      <c r="I16" s="78"/>
      <c r="J16" s="78" t="s">
        <v>227</v>
      </c>
      <c r="K16" s="78"/>
      <c r="L16" s="78"/>
      <c r="N16" s="78" t="s">
        <v>224</v>
      </c>
      <c r="O16" s="78"/>
      <c r="P16" s="78"/>
      <c r="Q16" s="78" t="s">
        <v>225</v>
      </c>
      <c r="R16" s="78"/>
      <c r="S16" s="78"/>
      <c r="T16" s="78" t="s">
        <v>226</v>
      </c>
      <c r="U16" s="78"/>
      <c r="V16" s="78"/>
      <c r="W16" s="78" t="s">
        <v>227</v>
      </c>
      <c r="X16" s="78"/>
      <c r="Y16" s="78"/>
      <c r="AA16" s="10">
        <f>'S1 Maquette'!I31*1.5</f>
        <v>0</v>
      </c>
      <c r="AB16" s="10">
        <f>'S2 Maquette'!I31*1.5</f>
        <v>0</v>
      </c>
      <c r="AC16" s="10">
        <f>'S3 Maquette'!I31*1.5</f>
        <v>30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30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360</v>
      </c>
      <c r="H18" s="10">
        <f t="shared" si="0"/>
        <v>0</v>
      </c>
      <c r="I18" s="10">
        <f t="shared" si="0"/>
        <v>0</v>
      </c>
      <c r="J18" s="10">
        <f t="shared" si="0"/>
        <v>168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75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22.5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15</v>
      </c>
      <c r="AD18" s="10">
        <f>'S4 Maquette'!I33*1.5</f>
        <v>0</v>
      </c>
    </row>
    <row r="19" spans="1:30" x14ac:dyDescent="0.25">
      <c r="A19" s="78" t="s">
        <v>230</v>
      </c>
      <c r="B19" s="78"/>
      <c r="C19" s="78"/>
      <c r="D19" s="78" t="s">
        <v>230</v>
      </c>
      <c r="E19" s="78"/>
      <c r="F19" s="78"/>
      <c r="G19" s="78" t="s">
        <v>230</v>
      </c>
      <c r="H19" s="78"/>
      <c r="I19" s="78"/>
      <c r="J19" s="78" t="s">
        <v>230</v>
      </c>
      <c r="K19" s="78"/>
      <c r="L19" s="78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78">
        <f>SUM(A18,B18,C18)</f>
        <v>0</v>
      </c>
      <c r="B20" s="78"/>
      <c r="C20" s="78"/>
      <c r="D20" s="78">
        <f ca="1">SUM(D18,E18,F18)</f>
        <v>0</v>
      </c>
      <c r="E20" s="78"/>
      <c r="F20" s="78"/>
      <c r="G20" s="78">
        <f>SUM(G18,H18,I18)</f>
        <v>360</v>
      </c>
      <c r="H20" s="78"/>
      <c r="I20" s="78"/>
      <c r="J20" s="78">
        <f>SUM(J18,K18,L18)</f>
        <v>168</v>
      </c>
      <c r="K20" s="78"/>
      <c r="L20" s="78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87" t="s">
        <v>230</v>
      </c>
      <c r="B21" s="88"/>
      <c r="C21" s="88"/>
      <c r="D21" s="88"/>
      <c r="E21" s="88"/>
      <c r="F21" s="89"/>
      <c r="G21" s="87" t="s">
        <v>230</v>
      </c>
      <c r="H21" s="88"/>
      <c r="I21" s="88"/>
      <c r="J21" s="88"/>
      <c r="K21" s="88"/>
      <c r="L21" s="89"/>
      <c r="AA21" s="10">
        <f>'S1 Maquette'!I36*1.5</f>
        <v>0</v>
      </c>
      <c r="AB21" s="10">
        <f>'S2 Maquette'!I36*1.5</f>
        <v>0</v>
      </c>
      <c r="AC21" s="10">
        <f>'S3 Maquette'!I36*1.5</f>
        <v>30</v>
      </c>
      <c r="AD21" s="10">
        <f>'S4 Maquette'!I36*1.5</f>
        <v>0</v>
      </c>
    </row>
    <row r="22" spans="1:30" ht="28.9" customHeight="1" x14ac:dyDescent="0.25">
      <c r="A22" s="87">
        <f ca="1">SUM(A20,D20)</f>
        <v>0</v>
      </c>
      <c r="B22" s="88"/>
      <c r="C22" s="88"/>
      <c r="D22" s="88"/>
      <c r="E22" s="88"/>
      <c r="F22" s="89"/>
      <c r="G22" s="87">
        <f>SUM(G20,J20)</f>
        <v>528</v>
      </c>
      <c r="H22" s="88"/>
      <c r="I22" s="88"/>
      <c r="J22" s="88"/>
      <c r="K22" s="88"/>
      <c r="L22" s="89"/>
      <c r="AA22" s="10">
        <f>'S1 Maquette'!I37*1.5</f>
        <v>0</v>
      </c>
      <c r="AB22" s="10">
        <f>'S2 Maquette'!I37*1.5</f>
        <v>0</v>
      </c>
      <c r="AC22" s="10">
        <f>'S3 Maquette'!I37*1.5</f>
        <v>15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15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30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7.5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30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15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15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30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91" t="s">
        <v>233</v>
      </c>
      <c r="B1" s="91"/>
      <c r="C1" s="91"/>
      <c r="D1" s="91"/>
      <c r="E1" s="9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93" t="s">
        <v>96</v>
      </c>
      <c r="C3" s="93"/>
      <c r="D3" s="9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DMAFF18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99" t="s">
        <v>239</v>
      </c>
      <c r="B11" s="99"/>
      <c r="C11" s="99"/>
      <c r="D11" s="9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240</v>
      </c>
      <c r="B12" s="100" t="s">
        <v>241</v>
      </c>
      <c r="C12" s="100"/>
      <c r="D12" s="10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10" t="s">
        <v>242</v>
      </c>
      <c r="B14" s="110" t="s">
        <v>243</v>
      </c>
      <c r="C14" s="110" t="s">
        <v>244</v>
      </c>
      <c r="D14" s="110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111"/>
      <c r="B15" s="111"/>
      <c r="C15" s="111"/>
      <c r="D15" s="11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110">
        <f>Calcul!A10</f>
        <v>0</v>
      </c>
      <c r="B16" s="110">
        <f ca="1">Calcul!A22</f>
        <v>0</v>
      </c>
      <c r="C16" s="110">
        <f>Calcul!G10</f>
        <v>625.5</v>
      </c>
      <c r="D16" s="110">
        <f>Calcul!G22</f>
        <v>528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111"/>
      <c r="B17" s="111"/>
      <c r="C17" s="111"/>
      <c r="D17" s="11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8" t="s">
        <v>246</v>
      </c>
      <c r="B21" s="98"/>
      <c r="C21" s="98"/>
      <c r="D21" s="9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4" t="s">
        <v>248</v>
      </c>
      <c r="B23" s="95"/>
      <c r="C23" s="95"/>
      <c r="D23" s="9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0"/>
      <c r="B24" s="90"/>
      <c r="C24" s="90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0"/>
      <c r="B25" s="90"/>
      <c r="C25" s="90"/>
      <c r="D25" s="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0"/>
      <c r="B26" s="90"/>
      <c r="C26" s="90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4" t="s">
        <v>249</v>
      </c>
      <c r="B27" s="95"/>
      <c r="C27" s="95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01"/>
      <c r="B28" s="102"/>
      <c r="C28" s="102"/>
      <c r="D28" s="10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04"/>
      <c r="B29" s="105"/>
      <c r="C29" s="105"/>
      <c r="D29" s="10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07"/>
      <c r="B30" s="108"/>
      <c r="C30" s="108"/>
      <c r="D30" s="10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4" t="s">
        <v>250</v>
      </c>
      <c r="B31" s="95"/>
      <c r="C31" s="95"/>
      <c r="D31" s="9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0"/>
      <c r="B32" s="90"/>
      <c r="C32" s="90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0"/>
      <c r="B33" s="90"/>
      <c r="C33" s="90"/>
      <c r="D33" s="9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0"/>
      <c r="B34" s="90"/>
      <c r="C34" s="90"/>
      <c r="D34" s="9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4" t="s">
        <v>251</v>
      </c>
      <c r="B35" s="95"/>
      <c r="C35" s="95"/>
      <c r="D35" s="9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0"/>
      <c r="B36" s="90"/>
      <c r="C36" s="90"/>
      <c r="D36" s="9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90"/>
      <c r="B37" s="90"/>
      <c r="C37" s="90"/>
      <c r="D37" s="9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0"/>
      <c r="B38" s="90"/>
      <c r="C38" s="90"/>
      <c r="D38" s="9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8" t="s">
        <v>252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0"/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0"/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7" t="s">
        <v>253</v>
      </c>
      <c r="B42" s="97"/>
      <c r="C42" s="97"/>
      <c r="D42" s="9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92" t="s">
        <v>254</v>
      </c>
      <c r="B43" s="92"/>
      <c r="C43" s="92"/>
      <c r="D43" s="9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92" t="s">
        <v>255</v>
      </c>
      <c r="B44" s="92"/>
      <c r="C44" s="92"/>
      <c r="D44" s="9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 x14ac:dyDescent="0.25">
      <c r="A7" s="112" t="s">
        <v>256</v>
      </c>
      <c r="B7" s="115" t="str">
        <f>'Fiche Générale'!B2</f>
        <v>LEXSOCIETE</v>
      </c>
      <c r="C7" s="112" t="s">
        <v>257</v>
      </c>
      <c r="D7" s="112"/>
      <c r="E7" s="114" t="str">
        <f>'Fiche Générale'!B3</f>
        <v>Droit des affaires</v>
      </c>
      <c r="F7" s="115"/>
      <c r="G7" s="112" t="s">
        <v>258</v>
      </c>
      <c r="H7" s="126" t="str">
        <f>'Fiche Générale'!B4</f>
        <v>DMAFF18</v>
      </c>
      <c r="I7" s="126"/>
      <c r="J7" s="126"/>
    </row>
    <row r="8" spans="1:10" ht="18" customHeight="1" x14ac:dyDescent="0.25">
      <c r="A8" s="112"/>
      <c r="B8" s="117"/>
      <c r="C8" s="112"/>
      <c r="D8" s="112"/>
      <c r="E8" s="116"/>
      <c r="F8" s="117"/>
      <c r="G8" s="112"/>
      <c r="H8" s="126"/>
      <c r="I8" s="126"/>
      <c r="J8" s="126"/>
    </row>
    <row r="9" spans="1:10" ht="18" customHeight="1" x14ac:dyDescent="0.25">
      <c r="A9" s="112"/>
      <c r="B9" s="117"/>
      <c r="C9" s="112"/>
      <c r="D9" s="112"/>
      <c r="E9" s="118"/>
      <c r="F9" s="119"/>
      <c r="G9" s="112"/>
      <c r="H9" s="126"/>
      <c r="I9" s="126"/>
      <c r="J9" s="126"/>
    </row>
    <row r="10" spans="1:10" ht="18" customHeight="1" x14ac:dyDescent="0.25">
      <c r="A10" s="112"/>
      <c r="B10" s="117"/>
      <c r="C10" s="113" t="s">
        <v>259</v>
      </c>
      <c r="D10" s="113"/>
      <c r="E10" s="120" t="str">
        <f>'Fiche Générale'!B12</f>
        <v>Droit bancaire et FinTech</v>
      </c>
      <c r="F10" s="121"/>
      <c r="G10" s="121"/>
      <c r="H10" s="121"/>
      <c r="I10" s="121"/>
      <c r="J10" s="122"/>
    </row>
    <row r="11" spans="1:10" ht="18" customHeight="1" x14ac:dyDescent="0.25">
      <c r="A11" s="112"/>
      <c r="B11" s="119"/>
      <c r="C11" s="113"/>
      <c r="D11" s="113"/>
      <c r="E11" s="123"/>
      <c r="F11" s="124"/>
      <c r="G11" s="124"/>
      <c r="H11" s="124"/>
      <c r="I11" s="124"/>
      <c r="J11" s="125"/>
    </row>
    <row r="13" spans="1:10" x14ac:dyDescent="0.25">
      <c r="A13" s="128" t="s">
        <v>260</v>
      </c>
      <c r="B13" s="81" t="s">
        <v>261</v>
      </c>
      <c r="C13" s="128" t="s">
        <v>262</v>
      </c>
      <c r="D13" s="128"/>
      <c r="E13" s="128"/>
      <c r="F13" s="128"/>
      <c r="G13" s="128" t="s">
        <v>263</v>
      </c>
      <c r="H13" s="78">
        <f>Calcul!A7</f>
        <v>0</v>
      </c>
      <c r="I13" s="78"/>
    </row>
    <row r="14" spans="1:10" x14ac:dyDescent="0.25">
      <c r="A14" s="128"/>
      <c r="B14" s="84"/>
      <c r="C14" s="128"/>
      <c r="D14" s="128"/>
      <c r="E14" s="128"/>
      <c r="F14" s="128"/>
      <c r="G14" s="128"/>
      <c r="H14" s="78"/>
      <c r="I14" s="78"/>
    </row>
    <row r="15" spans="1:10" x14ac:dyDescent="0.25">
      <c r="A15" s="128" t="s">
        <v>264</v>
      </c>
      <c r="B15" s="81" t="s">
        <v>224</v>
      </c>
      <c r="C15" s="129" t="s">
        <v>265</v>
      </c>
      <c r="D15" s="130"/>
      <c r="E15" s="128"/>
      <c r="F15" s="128"/>
      <c r="G15" s="128" t="s">
        <v>266</v>
      </c>
      <c r="H15" s="78">
        <f>Calcul!A20</f>
        <v>0</v>
      </c>
      <c r="I15" s="78"/>
    </row>
    <row r="16" spans="1:10" x14ac:dyDescent="0.25">
      <c r="A16" s="128"/>
      <c r="B16" s="84"/>
      <c r="C16" s="131"/>
      <c r="D16" s="132"/>
      <c r="E16" s="128"/>
      <c r="F16" s="128"/>
      <c r="G16" s="128"/>
      <c r="H16" s="78"/>
      <c r="I16" s="7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97" priority="12">
      <formula>$F1="Fermeture"</formula>
    </cfRule>
    <cfRule type="expression" dxfId="96" priority="13">
      <formula>$F1="Modification"</formula>
    </cfRule>
    <cfRule type="expression" dxfId="95" priority="14">
      <formula>$F1="Création"</formula>
    </cfRule>
  </conditionalFormatting>
  <conditionalFormatting sqref="N1:N999">
    <cfRule type="expression" dxfId="94" priority="9">
      <formula>$M1="Porteuse"</formula>
    </cfRule>
  </conditionalFormatting>
  <conditionalFormatting sqref="A1:A999">
    <cfRule type="expression" dxfId="93" priority="3">
      <formula>$C1="Option"</formula>
    </cfRule>
  </conditionalFormatting>
  <conditionalFormatting sqref="D1:E999">
    <cfRule type="expression" dxfId="92" priority="2">
      <formula>$C1="Option"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 x14ac:dyDescent="0.25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 x14ac:dyDescent="0.25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 x14ac:dyDescent="0.25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 x14ac:dyDescent="0.25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des affaires</v>
      </c>
      <c r="F7" s="150"/>
      <c r="G7" s="112" t="s">
        <v>275</v>
      </c>
      <c r="H7" s="151" t="str">
        <f>'Fiche Générale'!B4</f>
        <v>DMAFF18</v>
      </c>
      <c r="I7" s="151"/>
      <c r="J7" s="39"/>
      <c r="K7" s="23"/>
    </row>
    <row r="8" spans="1:19" ht="14.45" customHeight="1" x14ac:dyDescent="0.25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 x14ac:dyDescent="0.25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 x14ac:dyDescent="0.25">
      <c r="A10" s="153"/>
      <c r="B10" s="151"/>
      <c r="C10" s="113" t="s">
        <v>259</v>
      </c>
      <c r="D10" s="113"/>
      <c r="E10" s="120" t="str">
        <f>'Fiche Générale'!B12</f>
        <v>Droit bancaire et FinTech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 x14ac:dyDescent="0.25">
      <c r="A13" s="133" t="s">
        <v>260</v>
      </c>
      <c r="B13" s="78" t="str">
        <f>'S1 Maquette'!B13:B14</f>
        <v xml:space="preserve">1ère année </v>
      </c>
      <c r="C13" s="78"/>
      <c r="D13" s="133" t="s">
        <v>278</v>
      </c>
      <c r="E13" s="135">
        <f>'S1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 x14ac:dyDescent="0.25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 x14ac:dyDescent="0.25">
      <c r="A15" s="133" t="s">
        <v>282</v>
      </c>
      <c r="B15" s="80" t="str">
        <f>'S1 Maquette'!B15:B16</f>
        <v>Semestre 1</v>
      </c>
      <c r="C15" s="81"/>
      <c r="D15" s="133" t="s">
        <v>283</v>
      </c>
      <c r="E15" s="135">
        <f>'S1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 x14ac:dyDescent="0.25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20" x14ac:dyDescent="0.25">
      <c r="L17" s="19"/>
      <c r="M17" s="128"/>
      <c r="N17" s="131"/>
      <c r="O17" s="146"/>
      <c r="P17" s="127"/>
      <c r="Q17" s="138"/>
      <c r="R17" s="139"/>
      <c r="S17" s="134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90" priority="14">
      <formula>$D1="Modification MCC"</formula>
    </cfRule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A1:A17 A301:A999">
    <cfRule type="expression" dxfId="86" priority="9">
      <formula>$C1="Parcours Pédagogique"</formula>
    </cfRule>
    <cfRule type="expression" dxfId="85" priority="10">
      <formula>$C1="BLOC"</formula>
    </cfRule>
    <cfRule type="expression" dxfId="84" priority="11">
      <formula>$C1="OPTION"</formula>
    </cfRule>
  </conditionalFormatting>
  <conditionalFormatting sqref="M1:M999">
    <cfRule type="expression" dxfId="83" priority="8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 T18">
    <cfRule type="expression" dxfId="81" priority="22">
      <formula>$C18="Modification MCC"</formula>
    </cfRule>
    <cfRule type="expression" dxfId="80" priority="23">
      <formula>$C18="Modification"</formula>
    </cfRule>
    <cfRule type="expression" dxfId="79" priority="28">
      <formula>$C18="Création"</formula>
    </cfRule>
    <cfRule type="expression" dxfId="78" priority="30">
      <formula>$C18="Fermeture"</formula>
    </cfRule>
  </conditionalFormatting>
  <conditionalFormatting sqref="L18:L300 M18">
    <cfRule type="expression" dxfId="77" priority="12">
      <formula>$K18="CT (Contrôle terminal)"</formula>
    </cfRule>
  </conditionalFormatting>
  <conditionalFormatting sqref="L18:L300">
    <cfRule type="expression" dxfId="76" priority="13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 T18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 x14ac:dyDescent="0.25">
      <c r="A7" s="112" t="s">
        <v>256</v>
      </c>
      <c r="B7" s="115" t="str">
        <f>'Fiche Générale'!B2</f>
        <v>LEXSOCIETE</v>
      </c>
      <c r="C7" s="112" t="s">
        <v>257</v>
      </c>
      <c r="D7" s="112"/>
      <c r="E7" s="114" t="str">
        <f>'Fiche Générale'!B3</f>
        <v>Droit des affaires</v>
      </c>
      <c r="F7" s="115"/>
      <c r="G7" s="112" t="s">
        <v>258</v>
      </c>
      <c r="H7" s="126" t="str">
        <f>'Fiche Générale'!B4</f>
        <v>DMAFF18</v>
      </c>
      <c r="I7" s="126"/>
      <c r="J7" s="126"/>
    </row>
    <row r="8" spans="1:10" ht="18" customHeight="1" x14ac:dyDescent="0.25">
      <c r="A8" s="112"/>
      <c r="B8" s="117"/>
      <c r="C8" s="112"/>
      <c r="D8" s="112"/>
      <c r="E8" s="116"/>
      <c r="F8" s="117"/>
      <c r="G8" s="112"/>
      <c r="H8" s="126"/>
      <c r="I8" s="126"/>
      <c r="J8" s="126"/>
    </row>
    <row r="9" spans="1:10" ht="18" customHeight="1" x14ac:dyDescent="0.25">
      <c r="A9" s="112"/>
      <c r="B9" s="117"/>
      <c r="C9" s="112"/>
      <c r="D9" s="112"/>
      <c r="E9" s="118"/>
      <c r="F9" s="119"/>
      <c r="G9" s="112"/>
      <c r="H9" s="126"/>
      <c r="I9" s="126"/>
      <c r="J9" s="126"/>
    </row>
    <row r="10" spans="1:10" ht="18" customHeight="1" x14ac:dyDescent="0.25">
      <c r="A10" s="112"/>
      <c r="B10" s="117"/>
      <c r="C10" s="113" t="s">
        <v>259</v>
      </c>
      <c r="D10" s="113"/>
      <c r="E10" s="120" t="str">
        <f>'Fiche Générale'!B12</f>
        <v>Droit bancaire et FinTech</v>
      </c>
      <c r="F10" s="121"/>
      <c r="G10" s="121"/>
      <c r="H10" s="121"/>
      <c r="I10" s="121"/>
      <c r="J10" s="122"/>
    </row>
    <row r="11" spans="1:10" ht="18" customHeight="1" x14ac:dyDescent="0.25">
      <c r="A11" s="112"/>
      <c r="B11" s="119"/>
      <c r="C11" s="113"/>
      <c r="D11" s="113"/>
      <c r="E11" s="123"/>
      <c r="F11" s="124"/>
      <c r="G11" s="124"/>
      <c r="H11" s="124"/>
      <c r="I11" s="124"/>
      <c r="J11" s="125"/>
    </row>
    <row r="13" spans="1:10" x14ac:dyDescent="0.25">
      <c r="A13" s="128" t="s">
        <v>260</v>
      </c>
      <c r="B13" s="81" t="str">
        <f>'S1 Maquette'!B13:B14</f>
        <v xml:space="preserve">1ère année </v>
      </c>
      <c r="C13" s="128" t="s">
        <v>262</v>
      </c>
      <c r="D13" s="128"/>
      <c r="E13" s="135">
        <f>'S1 Maquette'!E13:F14</f>
        <v>0</v>
      </c>
      <c r="F13" s="135"/>
      <c r="G13" s="133" t="s">
        <v>263</v>
      </c>
      <c r="H13" s="78">
        <f>Calcul!D7</f>
        <v>0</v>
      </c>
      <c r="I13" s="78"/>
    </row>
    <row r="14" spans="1:10" x14ac:dyDescent="0.25">
      <c r="A14" s="128"/>
      <c r="B14" s="84"/>
      <c r="C14" s="128"/>
      <c r="D14" s="128"/>
      <c r="E14" s="135"/>
      <c r="F14" s="135"/>
      <c r="G14" s="134"/>
      <c r="H14" s="78"/>
      <c r="I14" s="78"/>
    </row>
    <row r="15" spans="1:10" x14ac:dyDescent="0.25">
      <c r="A15" s="128" t="s">
        <v>264</v>
      </c>
      <c r="B15" s="81" t="s">
        <v>225</v>
      </c>
      <c r="C15" s="129" t="s">
        <v>265</v>
      </c>
      <c r="D15" s="130"/>
      <c r="E15" s="128"/>
      <c r="F15" s="128"/>
      <c r="G15" s="133" t="s">
        <v>266</v>
      </c>
      <c r="H15" s="78">
        <f ca="1">Calcul!D20</f>
        <v>0</v>
      </c>
      <c r="I15" s="78"/>
    </row>
    <row r="16" spans="1:10" x14ac:dyDescent="0.25">
      <c r="A16" s="128"/>
      <c r="B16" s="84"/>
      <c r="C16" s="131"/>
      <c r="D16" s="132"/>
      <c r="E16" s="128"/>
      <c r="F16" s="128"/>
      <c r="G16" s="134"/>
      <c r="H16" s="78"/>
      <c r="I16" s="7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999 A12:O12 A10:E10 A11:D11 K10:O11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9">
    <cfRule type="expression" dxfId="68" priority="3">
      <formula>$M1="Porteuse"</formula>
    </cfRule>
  </conditionalFormatting>
  <conditionalFormatting sqref="A1:A999 D1:E999 G1:N999">
    <cfRule type="expression" dxfId="67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 x14ac:dyDescent="0.25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 x14ac:dyDescent="0.25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 x14ac:dyDescent="0.25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 x14ac:dyDescent="0.25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des affaires</v>
      </c>
      <c r="F7" s="150"/>
      <c r="G7" s="112" t="s">
        <v>275</v>
      </c>
      <c r="H7" s="151" t="str">
        <f>'Fiche Générale'!B4</f>
        <v>DMAFF18</v>
      </c>
      <c r="I7" s="151"/>
      <c r="J7" s="39"/>
      <c r="K7" s="23"/>
    </row>
    <row r="8" spans="1:19" ht="14.45" customHeight="1" x14ac:dyDescent="0.25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 x14ac:dyDescent="0.25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 x14ac:dyDescent="0.25">
      <c r="A10" s="153"/>
      <c r="B10" s="151"/>
      <c r="C10" s="113" t="s">
        <v>259</v>
      </c>
      <c r="D10" s="113"/>
      <c r="E10" s="120" t="str">
        <f>'Fiche Générale'!B12</f>
        <v>Droit bancaire et FinTech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 x14ac:dyDescent="0.25">
      <c r="A13" s="133" t="s">
        <v>260</v>
      </c>
      <c r="B13" s="78" t="str">
        <f>'S2 Maquette'!B13:B14</f>
        <v xml:space="preserve">1ère année </v>
      </c>
      <c r="C13" s="78"/>
      <c r="D13" s="133" t="s">
        <v>278</v>
      </c>
      <c r="E13" s="135">
        <f>'S2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 x14ac:dyDescent="0.25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 x14ac:dyDescent="0.25">
      <c r="A15" s="133" t="s">
        <v>282</v>
      </c>
      <c r="B15" s="80" t="str">
        <f>'S2 Maquette'!B15:B16</f>
        <v>Semestre 2</v>
      </c>
      <c r="C15" s="81"/>
      <c r="D15" s="133" t="s">
        <v>283</v>
      </c>
      <c r="E15" s="135">
        <f>'S2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 x14ac:dyDescent="0.25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19" x14ac:dyDescent="0.25">
      <c r="L17" s="19"/>
      <c r="M17" s="128"/>
      <c r="N17" s="131"/>
      <c r="O17" s="146"/>
      <c r="P17" s="127"/>
      <c r="Q17" s="138"/>
      <c r="R17" s="139"/>
      <c r="S17" s="134"/>
    </row>
    <row r="18" spans="1:19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36" zoomScale="80" zoomScaleNormal="80" workbookViewId="0">
      <selection activeCell="O44" sqref="O44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 x14ac:dyDescent="0.2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x14ac:dyDescent="0.2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2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18" customHeight="1" x14ac:dyDescent="0.25">
      <c r="A7" s="162" t="s">
        <v>256</v>
      </c>
      <c r="B7" s="163" t="str">
        <f>'Fiche Générale'!B2</f>
        <v>LEXSOCIETE</v>
      </c>
      <c r="C7" s="162" t="s">
        <v>257</v>
      </c>
      <c r="D7" s="162"/>
      <c r="E7" s="166" t="str">
        <f>'Fiche Générale'!B3</f>
        <v>Droit des affaires</v>
      </c>
      <c r="F7" s="163"/>
      <c r="G7" s="162" t="s">
        <v>258</v>
      </c>
      <c r="H7" s="169" t="str">
        <f>'Fiche Générale'!B4</f>
        <v>DMAFF18</v>
      </c>
      <c r="I7" s="169"/>
      <c r="J7" s="169"/>
    </row>
    <row r="8" spans="1:10" ht="18" customHeight="1" x14ac:dyDescent="0.25">
      <c r="A8" s="162"/>
      <c r="B8" s="164"/>
      <c r="C8" s="162"/>
      <c r="D8" s="162"/>
      <c r="E8" s="167"/>
      <c r="F8" s="164"/>
      <c r="G8" s="162"/>
      <c r="H8" s="169"/>
      <c r="I8" s="169"/>
      <c r="J8" s="169"/>
    </row>
    <row r="9" spans="1:10" ht="18" customHeight="1" x14ac:dyDescent="0.25">
      <c r="A9" s="162"/>
      <c r="B9" s="164"/>
      <c r="C9" s="162"/>
      <c r="D9" s="162"/>
      <c r="E9" s="168"/>
      <c r="F9" s="165"/>
      <c r="G9" s="162"/>
      <c r="H9" s="169"/>
      <c r="I9" s="169"/>
      <c r="J9" s="169"/>
    </row>
    <row r="10" spans="1:10" ht="18" customHeight="1" x14ac:dyDescent="0.25">
      <c r="A10" s="162"/>
      <c r="B10" s="164"/>
      <c r="C10" s="170" t="s">
        <v>259</v>
      </c>
      <c r="D10" s="170"/>
      <c r="E10" s="171" t="str">
        <f>'Fiche Générale'!B12</f>
        <v>Droit bancaire et FinTech</v>
      </c>
      <c r="F10" s="172"/>
      <c r="G10" s="172"/>
      <c r="H10" s="172"/>
      <c r="I10" s="172"/>
      <c r="J10" s="173"/>
    </row>
    <row r="11" spans="1:10" ht="18" customHeight="1" x14ac:dyDescent="0.25">
      <c r="A11" s="162"/>
      <c r="B11" s="165"/>
      <c r="C11" s="170"/>
      <c r="D11" s="170"/>
      <c r="E11" s="174"/>
      <c r="F11" s="175"/>
      <c r="G11" s="175"/>
      <c r="H11" s="175"/>
      <c r="I11" s="175"/>
      <c r="J11" s="176"/>
    </row>
    <row r="13" spans="1:10" x14ac:dyDescent="0.25">
      <c r="A13" s="155" t="s">
        <v>260</v>
      </c>
      <c r="B13" s="156" t="s">
        <v>301</v>
      </c>
      <c r="C13" s="155" t="s">
        <v>262</v>
      </c>
      <c r="D13" s="155"/>
      <c r="E13" s="178">
        <f>'S1 Maquette'!E13:F14</f>
        <v>0</v>
      </c>
      <c r="F13" s="178"/>
      <c r="G13" s="155" t="s">
        <v>263</v>
      </c>
      <c r="H13" s="177">
        <f>Calcul!G7</f>
        <v>435</v>
      </c>
      <c r="I13" s="177"/>
    </row>
    <row r="14" spans="1:10" x14ac:dyDescent="0.25">
      <c r="A14" s="155"/>
      <c r="B14" s="157"/>
      <c r="C14" s="155"/>
      <c r="D14" s="155"/>
      <c r="E14" s="178"/>
      <c r="F14" s="178"/>
      <c r="G14" s="155"/>
      <c r="H14" s="177"/>
      <c r="I14" s="177"/>
    </row>
    <row r="15" spans="1:10" x14ac:dyDescent="0.25">
      <c r="A15" s="155" t="s">
        <v>264</v>
      </c>
      <c r="B15" s="156" t="s">
        <v>226</v>
      </c>
      <c r="C15" s="158" t="s">
        <v>265</v>
      </c>
      <c r="D15" s="159"/>
      <c r="E15" s="155"/>
      <c r="F15" s="155"/>
      <c r="G15" s="155" t="s">
        <v>266</v>
      </c>
      <c r="H15" s="177">
        <f>Calcul!G20</f>
        <v>360</v>
      </c>
      <c r="I15" s="177"/>
    </row>
    <row r="16" spans="1:10" x14ac:dyDescent="0.25">
      <c r="A16" s="155"/>
      <c r="B16" s="157"/>
      <c r="C16" s="160"/>
      <c r="D16" s="161"/>
      <c r="E16" s="155"/>
      <c r="F16" s="155"/>
      <c r="G16" s="155"/>
      <c r="H16" s="177"/>
      <c r="I16" s="177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 x14ac:dyDescent="0.25">
      <c r="A19" s="57">
        <v>1</v>
      </c>
      <c r="B19" s="58" t="s">
        <v>302</v>
      </c>
      <c r="C19" s="57" t="s">
        <v>12</v>
      </c>
      <c r="D19" s="57">
        <v>6</v>
      </c>
      <c r="E19" s="58" t="s">
        <v>15</v>
      </c>
      <c r="F19" s="58"/>
      <c r="G19" s="58" t="s">
        <v>303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 x14ac:dyDescent="0.25">
      <c r="A20" s="57" t="s">
        <v>304</v>
      </c>
      <c r="B20" s="58" t="s">
        <v>305</v>
      </c>
      <c r="C20" s="57" t="s">
        <v>21</v>
      </c>
      <c r="D20" s="57"/>
      <c r="E20" s="58"/>
      <c r="F20" s="58"/>
      <c r="G20" s="58" t="s">
        <v>306</v>
      </c>
      <c r="H20" s="57" t="s">
        <v>146</v>
      </c>
      <c r="I20" s="57">
        <v>30</v>
      </c>
      <c r="J20" s="57"/>
      <c r="K20" s="57"/>
      <c r="L20" s="57"/>
      <c r="M20" s="57"/>
      <c r="N20" s="58"/>
      <c r="O20" s="58"/>
    </row>
    <row r="21" spans="1:15" s="52" customFormat="1" ht="43.15" customHeight="1" x14ac:dyDescent="0.25">
      <c r="A21" s="57" t="s">
        <v>307</v>
      </c>
      <c r="B21" s="58" t="s">
        <v>308</v>
      </c>
      <c r="C21" s="57" t="s">
        <v>21</v>
      </c>
      <c r="D21" s="57"/>
      <c r="E21" s="58"/>
      <c r="F21" s="58"/>
      <c r="G21" s="58" t="s">
        <v>309</v>
      </c>
      <c r="H21" s="57" t="s">
        <v>146</v>
      </c>
      <c r="I21" s="57">
        <v>30</v>
      </c>
      <c r="J21" s="57"/>
      <c r="K21" s="57"/>
      <c r="L21" s="57"/>
      <c r="M21" s="57"/>
      <c r="N21" s="58"/>
      <c r="O21" s="58"/>
    </row>
    <row r="22" spans="1:15" s="52" customFormat="1" ht="43.15" customHeight="1" x14ac:dyDescent="0.25">
      <c r="A22" s="57"/>
      <c r="B22" s="58"/>
      <c r="C22" s="57"/>
      <c r="D22" s="57"/>
      <c r="E22" s="58"/>
      <c r="F22" s="58"/>
      <c r="G22" s="58"/>
      <c r="H22" s="57"/>
      <c r="I22" s="57"/>
      <c r="J22" s="57"/>
      <c r="K22" s="57"/>
      <c r="L22" s="57"/>
      <c r="M22" s="57"/>
      <c r="N22" s="58"/>
      <c r="O22" s="58"/>
    </row>
    <row r="23" spans="1:15" s="52" customFormat="1" ht="43.15" customHeight="1" x14ac:dyDescent="0.25">
      <c r="A23" s="59">
        <v>2</v>
      </c>
      <c r="B23" s="60" t="s">
        <v>310</v>
      </c>
      <c r="C23" s="59" t="s">
        <v>12</v>
      </c>
      <c r="D23" s="59">
        <v>6</v>
      </c>
      <c r="E23" s="60" t="s">
        <v>15</v>
      </c>
      <c r="F23" s="60"/>
      <c r="G23" s="60" t="s">
        <v>311</v>
      </c>
      <c r="H23" s="57"/>
      <c r="I23" s="59"/>
      <c r="J23" s="59"/>
      <c r="K23" s="59"/>
      <c r="L23" s="59"/>
      <c r="M23" s="59"/>
      <c r="N23" s="60"/>
      <c r="O23" s="60"/>
    </row>
    <row r="24" spans="1:15" ht="43.15" customHeight="1" x14ac:dyDescent="0.25">
      <c r="A24" s="57" t="s">
        <v>312</v>
      </c>
      <c r="B24" s="58" t="s">
        <v>313</v>
      </c>
      <c r="C24" s="57" t="s">
        <v>21</v>
      </c>
      <c r="D24" s="57"/>
      <c r="E24" s="58"/>
      <c r="F24" s="58"/>
      <c r="G24" s="58" t="s">
        <v>314</v>
      </c>
      <c r="H24" s="57" t="s">
        <v>146</v>
      </c>
      <c r="I24" s="57">
        <v>20</v>
      </c>
      <c r="J24" s="57"/>
      <c r="K24" s="57"/>
      <c r="L24" s="57"/>
      <c r="M24" s="57"/>
      <c r="N24" s="58"/>
      <c r="O24" s="58"/>
    </row>
    <row r="25" spans="1:15" ht="43.15" customHeight="1" x14ac:dyDescent="0.25">
      <c r="A25" s="57" t="s">
        <v>315</v>
      </c>
      <c r="B25" s="58" t="s">
        <v>316</v>
      </c>
      <c r="C25" s="57" t="s">
        <v>21</v>
      </c>
      <c r="D25" s="57"/>
      <c r="E25" s="58"/>
      <c r="F25" s="58" t="s">
        <v>23</v>
      </c>
      <c r="G25" s="58" t="s">
        <v>317</v>
      </c>
      <c r="H25" s="57" t="s">
        <v>146</v>
      </c>
      <c r="I25" s="57">
        <v>10</v>
      </c>
      <c r="J25" s="57"/>
      <c r="K25" s="57"/>
      <c r="L25" s="57"/>
      <c r="M25" s="57" t="s">
        <v>13</v>
      </c>
      <c r="N25" s="58"/>
      <c r="O25" s="58" t="s">
        <v>318</v>
      </c>
    </row>
    <row r="26" spans="1:15" ht="43.15" customHeight="1" x14ac:dyDescent="0.25">
      <c r="A26" s="57" t="s">
        <v>319</v>
      </c>
      <c r="B26" s="58" t="s">
        <v>320</v>
      </c>
      <c r="C26" s="57" t="s">
        <v>21</v>
      </c>
      <c r="D26" s="57"/>
      <c r="E26" s="58"/>
      <c r="F26" s="58" t="s">
        <v>14</v>
      </c>
      <c r="G26" s="58"/>
      <c r="H26" s="57" t="s">
        <v>146</v>
      </c>
      <c r="I26" s="57">
        <v>20</v>
      </c>
      <c r="J26" s="57"/>
      <c r="K26" s="57"/>
      <c r="L26" s="57"/>
      <c r="M26" s="57"/>
      <c r="N26" s="58"/>
      <c r="O26" s="58"/>
    </row>
    <row r="27" spans="1:15" ht="43.15" customHeight="1" x14ac:dyDescent="0.25">
      <c r="A27" s="57" t="s">
        <v>321</v>
      </c>
      <c r="B27" s="58" t="s">
        <v>322</v>
      </c>
      <c r="C27" s="57" t="s">
        <v>21</v>
      </c>
      <c r="D27" s="57"/>
      <c r="E27" s="58"/>
      <c r="F27" s="58"/>
      <c r="G27" s="58" t="s">
        <v>323</v>
      </c>
      <c r="H27" s="57" t="s">
        <v>146</v>
      </c>
      <c r="I27" s="57">
        <v>5</v>
      </c>
      <c r="J27" s="57"/>
      <c r="K27" s="57"/>
      <c r="L27" s="57"/>
      <c r="M27" s="57"/>
      <c r="N27" s="58"/>
      <c r="O27" s="58"/>
    </row>
    <row r="28" spans="1:15" ht="43.15" customHeight="1" x14ac:dyDescent="0.25">
      <c r="A28" s="57"/>
      <c r="B28" s="58" t="s">
        <v>324</v>
      </c>
      <c r="C28" s="57" t="s">
        <v>21</v>
      </c>
      <c r="D28" s="57"/>
      <c r="E28" s="58"/>
      <c r="F28" s="58" t="s">
        <v>30</v>
      </c>
      <c r="G28" s="58" t="s">
        <v>325</v>
      </c>
      <c r="H28" s="57"/>
      <c r="I28" s="57"/>
      <c r="J28" s="57"/>
      <c r="K28" s="57"/>
      <c r="L28" s="57"/>
      <c r="M28" s="57"/>
      <c r="N28" s="58"/>
      <c r="O28" s="58"/>
    </row>
    <row r="29" spans="1:15" ht="43.15" customHeight="1" x14ac:dyDescent="0.25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 x14ac:dyDescent="0.25">
      <c r="A30" s="57">
        <v>3</v>
      </c>
      <c r="B30" s="58" t="s">
        <v>326</v>
      </c>
      <c r="C30" s="57" t="s">
        <v>12</v>
      </c>
      <c r="D30" s="57">
        <v>6</v>
      </c>
      <c r="E30" s="58" t="s">
        <v>15</v>
      </c>
      <c r="F30" s="58"/>
      <c r="G30" s="58" t="s">
        <v>327</v>
      </c>
      <c r="H30" s="57"/>
      <c r="I30" s="57"/>
      <c r="J30" s="57"/>
      <c r="K30" s="57"/>
      <c r="L30" s="57"/>
      <c r="M30" s="57"/>
      <c r="N30" s="58"/>
      <c r="O30" s="58"/>
    </row>
    <row r="31" spans="1:15" ht="43.15" customHeight="1" x14ac:dyDescent="0.25">
      <c r="A31" s="57" t="s">
        <v>328</v>
      </c>
      <c r="B31" s="58" t="s">
        <v>329</v>
      </c>
      <c r="C31" s="57" t="s">
        <v>21</v>
      </c>
      <c r="D31" s="57"/>
      <c r="E31" s="58"/>
      <c r="F31" s="58"/>
      <c r="G31" s="58" t="s">
        <v>330</v>
      </c>
      <c r="H31" s="57" t="s">
        <v>146</v>
      </c>
      <c r="I31" s="57">
        <v>20</v>
      </c>
      <c r="J31" s="57"/>
      <c r="K31" s="57"/>
      <c r="L31" s="57"/>
      <c r="M31" s="57"/>
      <c r="N31" s="58"/>
      <c r="O31" s="58"/>
    </row>
    <row r="32" spans="1:15" ht="43.15" customHeight="1" x14ac:dyDescent="0.25">
      <c r="A32" s="57" t="s">
        <v>331</v>
      </c>
      <c r="B32" s="58" t="s">
        <v>332</v>
      </c>
      <c r="C32" s="57" t="s">
        <v>21</v>
      </c>
      <c r="D32" s="57"/>
      <c r="E32" s="58"/>
      <c r="F32" s="58"/>
      <c r="G32" s="58" t="s">
        <v>333</v>
      </c>
      <c r="H32" s="57" t="s">
        <v>146</v>
      </c>
      <c r="I32" s="57">
        <v>20</v>
      </c>
      <c r="J32" s="57"/>
      <c r="K32" s="57"/>
      <c r="L32" s="57"/>
      <c r="M32" s="57"/>
      <c r="N32" s="58"/>
      <c r="O32" s="58"/>
    </row>
    <row r="33" spans="1:15" ht="43.15" customHeight="1" x14ac:dyDescent="0.25">
      <c r="A33" s="57" t="s">
        <v>334</v>
      </c>
      <c r="B33" s="58" t="s">
        <v>335</v>
      </c>
      <c r="C33" s="57" t="s">
        <v>21</v>
      </c>
      <c r="D33" s="57"/>
      <c r="E33" s="58"/>
      <c r="F33" s="58"/>
      <c r="G33" s="58" t="s">
        <v>336</v>
      </c>
      <c r="H33" s="57" t="s">
        <v>146</v>
      </c>
      <c r="I33" s="57">
        <v>10</v>
      </c>
      <c r="J33" s="57"/>
      <c r="K33" s="57"/>
      <c r="L33" s="57"/>
      <c r="M33" s="57"/>
      <c r="N33" s="58"/>
      <c r="O33" s="58"/>
    </row>
    <row r="34" spans="1:15" ht="43.15" customHeight="1" x14ac:dyDescent="0.25">
      <c r="A34" s="57"/>
      <c r="B34" s="58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 x14ac:dyDescent="0.25">
      <c r="A35" s="57">
        <v>4</v>
      </c>
      <c r="B35" s="58" t="s">
        <v>337</v>
      </c>
      <c r="C35" s="57" t="s">
        <v>12</v>
      </c>
      <c r="D35" s="57">
        <v>6</v>
      </c>
      <c r="E35" s="58" t="s">
        <v>15</v>
      </c>
      <c r="F35" s="58"/>
      <c r="G35" s="58" t="s">
        <v>338</v>
      </c>
      <c r="H35" s="57"/>
      <c r="I35" s="57"/>
      <c r="J35" s="57"/>
      <c r="K35" s="57"/>
      <c r="L35" s="57"/>
      <c r="M35" s="57"/>
      <c r="N35" s="58"/>
      <c r="O35" s="58"/>
    </row>
    <row r="36" spans="1:15" ht="43.15" customHeight="1" x14ac:dyDescent="0.25">
      <c r="A36" s="57" t="s">
        <v>339</v>
      </c>
      <c r="B36" s="58" t="s">
        <v>340</v>
      </c>
      <c r="C36" s="57" t="s">
        <v>21</v>
      </c>
      <c r="D36" s="57"/>
      <c r="E36" s="58"/>
      <c r="F36" s="58" t="s">
        <v>14</v>
      </c>
      <c r="G36" s="58"/>
      <c r="H36" s="57" t="s">
        <v>146</v>
      </c>
      <c r="I36" s="57">
        <v>20</v>
      </c>
      <c r="J36" s="57"/>
      <c r="K36" s="57"/>
      <c r="L36" s="57"/>
      <c r="M36" s="57" t="s">
        <v>22</v>
      </c>
      <c r="N36" s="58" t="s">
        <v>341</v>
      </c>
      <c r="O36" s="58"/>
    </row>
    <row r="37" spans="1:15" ht="43.15" customHeight="1" x14ac:dyDescent="0.25">
      <c r="A37" s="57" t="s">
        <v>342</v>
      </c>
      <c r="B37" s="58" t="s">
        <v>343</v>
      </c>
      <c r="C37" s="57" t="s">
        <v>21</v>
      </c>
      <c r="D37" s="57"/>
      <c r="E37" s="58"/>
      <c r="F37" s="58"/>
      <c r="G37" s="58" t="s">
        <v>344</v>
      </c>
      <c r="H37" s="57" t="s">
        <v>146</v>
      </c>
      <c r="I37" s="57">
        <v>10</v>
      </c>
      <c r="J37" s="57"/>
      <c r="K37" s="57"/>
      <c r="L37" s="57"/>
      <c r="M37" s="57" t="s">
        <v>22</v>
      </c>
      <c r="N37" s="61" t="s">
        <v>341</v>
      </c>
      <c r="O37" s="58"/>
    </row>
    <row r="38" spans="1:15" ht="43.15" customHeight="1" x14ac:dyDescent="0.25">
      <c r="A38" s="57" t="s">
        <v>345</v>
      </c>
      <c r="B38" s="58" t="s">
        <v>346</v>
      </c>
      <c r="C38" s="57" t="s">
        <v>21</v>
      </c>
      <c r="D38" s="57"/>
      <c r="E38" s="58"/>
      <c r="F38" s="58"/>
      <c r="G38" s="58" t="s">
        <v>347</v>
      </c>
      <c r="H38" s="57" t="s">
        <v>146</v>
      </c>
      <c r="I38" s="57">
        <v>10</v>
      </c>
      <c r="J38" s="57"/>
      <c r="K38" s="57"/>
      <c r="L38" s="57"/>
      <c r="M38" s="57" t="s">
        <v>22</v>
      </c>
      <c r="N38" s="61" t="s">
        <v>341</v>
      </c>
      <c r="O38" s="58"/>
    </row>
    <row r="39" spans="1:15" ht="43.15" customHeight="1" x14ac:dyDescent="0.25">
      <c r="A39" s="57" t="s">
        <v>348</v>
      </c>
      <c r="B39" s="58" t="s">
        <v>349</v>
      </c>
      <c r="C39" s="57" t="s">
        <v>21</v>
      </c>
      <c r="D39" s="57"/>
      <c r="E39" s="58"/>
      <c r="F39" s="58"/>
      <c r="G39" s="58" t="s">
        <v>350</v>
      </c>
      <c r="H39" s="57" t="s">
        <v>146</v>
      </c>
      <c r="I39" s="57">
        <v>20</v>
      </c>
      <c r="J39" s="57"/>
      <c r="K39" s="57"/>
      <c r="L39" s="57"/>
      <c r="M39" s="57" t="s">
        <v>13</v>
      </c>
      <c r="N39" s="58"/>
      <c r="O39" s="58" t="s">
        <v>351</v>
      </c>
    </row>
    <row r="40" spans="1:15" ht="43.15" customHeight="1" x14ac:dyDescent="0.25">
      <c r="A40" s="57" t="s">
        <v>352</v>
      </c>
      <c r="B40" s="58" t="s">
        <v>353</v>
      </c>
      <c r="C40" s="57" t="s">
        <v>21</v>
      </c>
      <c r="D40" s="57"/>
      <c r="E40" s="58"/>
      <c r="F40" s="58"/>
      <c r="G40" s="58" t="s">
        <v>354</v>
      </c>
      <c r="H40" s="57" t="s">
        <v>146</v>
      </c>
      <c r="I40" s="57">
        <v>5</v>
      </c>
      <c r="J40" s="57"/>
      <c r="K40" s="57"/>
      <c r="L40" s="57"/>
      <c r="M40" s="57"/>
      <c r="N40" s="58"/>
      <c r="O40" s="58"/>
    </row>
    <row r="41" spans="1:15" ht="43.15" customHeight="1" x14ac:dyDescent="0.25">
      <c r="A41" s="57"/>
      <c r="B41" s="58" t="s">
        <v>355</v>
      </c>
      <c r="C41" s="57" t="s">
        <v>21</v>
      </c>
      <c r="D41" s="57"/>
      <c r="E41" s="58"/>
      <c r="F41" s="58" t="s">
        <v>30</v>
      </c>
      <c r="G41" s="58" t="s">
        <v>356</v>
      </c>
      <c r="H41" s="57"/>
      <c r="I41" s="57"/>
      <c r="J41" s="57"/>
      <c r="K41" s="57"/>
      <c r="L41" s="57"/>
      <c r="M41" s="57"/>
      <c r="N41" s="58"/>
      <c r="O41" s="58"/>
    </row>
    <row r="42" spans="1:15" ht="43.15" customHeight="1" x14ac:dyDescent="0.25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 x14ac:dyDescent="0.25">
      <c r="A43" s="57">
        <v>5</v>
      </c>
      <c r="B43" s="58" t="s">
        <v>357</v>
      </c>
      <c r="C43" s="57" t="s">
        <v>12</v>
      </c>
      <c r="D43" s="57">
        <v>6</v>
      </c>
      <c r="E43" s="61" t="s">
        <v>15</v>
      </c>
      <c r="F43" s="61"/>
      <c r="G43" s="61" t="s">
        <v>358</v>
      </c>
      <c r="H43" s="57"/>
      <c r="I43" s="57"/>
      <c r="J43" s="57"/>
      <c r="K43" s="57"/>
      <c r="L43" s="57"/>
      <c r="M43" s="57"/>
      <c r="N43" s="61"/>
      <c r="O43" s="61"/>
    </row>
    <row r="44" spans="1:15" ht="43.15" customHeight="1" x14ac:dyDescent="0.25">
      <c r="A44" s="57" t="s">
        <v>359</v>
      </c>
      <c r="B44" s="58" t="s">
        <v>360</v>
      </c>
      <c r="C44" s="57" t="s">
        <v>21</v>
      </c>
      <c r="D44" s="57"/>
      <c r="E44" s="61"/>
      <c r="F44" s="61"/>
      <c r="G44" s="61" t="s">
        <v>361</v>
      </c>
      <c r="H44" s="57" t="s">
        <v>146</v>
      </c>
      <c r="I44" s="57">
        <v>20</v>
      </c>
      <c r="J44" s="57"/>
      <c r="K44" s="57"/>
      <c r="L44" s="57"/>
      <c r="M44" s="57" t="s">
        <v>13</v>
      </c>
      <c r="N44" s="61"/>
      <c r="O44" s="58" t="s">
        <v>351</v>
      </c>
    </row>
    <row r="45" spans="1:15" ht="43.15" customHeight="1" x14ac:dyDescent="0.25">
      <c r="A45" s="57" t="s">
        <v>362</v>
      </c>
      <c r="B45" s="58" t="s">
        <v>363</v>
      </c>
      <c r="C45" s="57" t="s">
        <v>21</v>
      </c>
      <c r="D45" s="57"/>
      <c r="E45" s="61"/>
      <c r="F45" s="61"/>
      <c r="G45" s="61" t="s">
        <v>364</v>
      </c>
      <c r="H45" s="57" t="s">
        <v>146</v>
      </c>
      <c r="I45" s="57">
        <v>10</v>
      </c>
      <c r="J45" s="57"/>
      <c r="K45" s="57"/>
      <c r="L45" s="57"/>
      <c r="M45" s="57" t="s">
        <v>22</v>
      </c>
      <c r="N45" s="61" t="s">
        <v>341</v>
      </c>
      <c r="O45" s="61"/>
    </row>
    <row r="46" spans="1:15" ht="43.15" customHeight="1" x14ac:dyDescent="0.25">
      <c r="A46" s="57" t="s">
        <v>365</v>
      </c>
      <c r="B46" s="58" t="s">
        <v>366</v>
      </c>
      <c r="C46" s="57" t="s">
        <v>21</v>
      </c>
      <c r="D46" s="57"/>
      <c r="E46" s="61"/>
      <c r="F46" s="61" t="s">
        <v>14</v>
      </c>
      <c r="G46" s="61"/>
      <c r="H46" s="57" t="s">
        <v>146</v>
      </c>
      <c r="I46" s="57">
        <v>10</v>
      </c>
      <c r="J46" s="57"/>
      <c r="K46" s="57"/>
      <c r="L46" s="57"/>
      <c r="M46" s="57"/>
      <c r="N46" s="61"/>
      <c r="O46" s="61"/>
    </row>
    <row r="47" spans="1:15" ht="43.15" customHeight="1" x14ac:dyDescent="0.25">
      <c r="A47" s="57" t="s">
        <v>367</v>
      </c>
      <c r="B47" s="58" t="s">
        <v>368</v>
      </c>
      <c r="C47" s="57" t="s">
        <v>21</v>
      </c>
      <c r="D47" s="57"/>
      <c r="E47" s="61"/>
      <c r="F47" s="61"/>
      <c r="G47" s="61" t="s">
        <v>369</v>
      </c>
      <c r="H47" s="57" t="s">
        <v>146</v>
      </c>
      <c r="I47" s="57">
        <v>20</v>
      </c>
      <c r="J47" s="57"/>
      <c r="K47" s="57"/>
      <c r="L47" s="57"/>
      <c r="M47" s="57"/>
      <c r="N47" s="61"/>
      <c r="O47" s="61"/>
    </row>
    <row r="48" spans="1:15" ht="43.15" customHeight="1" x14ac:dyDescent="0.25">
      <c r="A48" s="57"/>
      <c r="B48" s="58" t="s">
        <v>370</v>
      </c>
      <c r="C48" s="57" t="s">
        <v>21</v>
      </c>
      <c r="D48" s="57"/>
      <c r="E48" s="61"/>
      <c r="F48" s="61" t="s">
        <v>30</v>
      </c>
      <c r="G48" s="61" t="s">
        <v>371</v>
      </c>
      <c r="H48" s="57"/>
      <c r="I48" s="57"/>
      <c r="J48" s="57"/>
      <c r="K48" s="57"/>
      <c r="L48" s="57"/>
      <c r="M48" s="57"/>
      <c r="N48" s="61"/>
      <c r="O48" s="61"/>
    </row>
    <row r="49" spans="1:15" ht="43.15" customHeight="1" x14ac:dyDescent="0.25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 x14ac:dyDescent="0.25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62"/>
      <c r="B51" s="63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 x14ac:dyDescent="0.25">
      <c r="A52" s="57"/>
      <c r="B52" s="58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 x14ac:dyDescent="0.25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 x14ac:dyDescent="0.25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 x14ac:dyDescent="0.25">
      <c r="A57" s="57"/>
      <c r="B57" s="58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 x14ac:dyDescent="0.25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 x14ac:dyDescent="0.25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999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A1:A999 D1:E999 G1:N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D43" sqref="D43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 x14ac:dyDescent="0.25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 x14ac:dyDescent="0.25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 x14ac:dyDescent="0.25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 x14ac:dyDescent="0.25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des affaires</v>
      </c>
      <c r="F7" s="150"/>
      <c r="G7" s="112" t="s">
        <v>275</v>
      </c>
      <c r="H7" s="151" t="str">
        <f>'Fiche Générale'!B4</f>
        <v>DMAFF18</v>
      </c>
      <c r="I7" s="151"/>
      <c r="J7" s="39"/>
      <c r="K7" s="23"/>
    </row>
    <row r="8" spans="1:19" ht="14.45" customHeight="1" x14ac:dyDescent="0.25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 x14ac:dyDescent="0.25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 x14ac:dyDescent="0.25">
      <c r="A10" s="153"/>
      <c r="B10" s="151"/>
      <c r="C10" s="113" t="s">
        <v>259</v>
      </c>
      <c r="D10" s="113"/>
      <c r="E10" s="120" t="str">
        <f>'Fiche Générale'!B12</f>
        <v>Droit bancaire et FinTech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 x14ac:dyDescent="0.25">
      <c r="A13" s="133" t="s">
        <v>260</v>
      </c>
      <c r="B13" s="78" t="str">
        <f>'S3 Maquette'!B13:B14</f>
        <v>2ème Année</v>
      </c>
      <c r="C13" s="78"/>
      <c r="D13" s="133" t="s">
        <v>278</v>
      </c>
      <c r="E13" s="135">
        <f>'S3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 x14ac:dyDescent="0.25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 x14ac:dyDescent="0.25">
      <c r="A15" s="133" t="s">
        <v>282</v>
      </c>
      <c r="B15" s="80" t="str">
        <f>'S3 Maquette'!B15:B16</f>
        <v>Semestre 3</v>
      </c>
      <c r="C15" s="81"/>
      <c r="D15" s="133" t="s">
        <v>283</v>
      </c>
      <c r="E15" s="135">
        <f>'S3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 x14ac:dyDescent="0.25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20" x14ac:dyDescent="0.25">
      <c r="L17" s="19"/>
      <c r="M17" s="128"/>
      <c r="N17" s="131"/>
      <c r="O17" s="146"/>
      <c r="P17" s="127"/>
      <c r="Q17" s="138"/>
      <c r="R17" s="139"/>
      <c r="S17" s="134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75" customFormat="1" ht="30.6" customHeight="1" x14ac:dyDescent="0.25">
      <c r="A19" s="69" t="str">
        <f>'S3 Maquette'!B19</f>
        <v>Risques bancaires</v>
      </c>
      <c r="B19" s="69" t="str">
        <f>'S3 Maquette'!C19</f>
        <v>UE</v>
      </c>
      <c r="C19" s="70">
        <f>'S3 Maquette'!F19</f>
        <v>0</v>
      </c>
      <c r="D19" s="71">
        <v>4</v>
      </c>
      <c r="E19" s="71" t="s">
        <v>372</v>
      </c>
      <c r="F19" s="71" t="s">
        <v>372</v>
      </c>
      <c r="G19" s="72" t="s">
        <v>372</v>
      </c>
      <c r="H19" s="72" t="s">
        <v>372</v>
      </c>
      <c r="I19" s="72" t="s">
        <v>372</v>
      </c>
      <c r="J19" s="72"/>
      <c r="K19" s="72" t="s">
        <v>9</v>
      </c>
      <c r="L19" s="72"/>
      <c r="M19" s="72">
        <v>2</v>
      </c>
      <c r="N19" s="72"/>
      <c r="O19" s="72"/>
      <c r="P19" s="72"/>
      <c r="Q19" s="72"/>
      <c r="R19" s="72"/>
      <c r="S19" s="73"/>
      <c r="T19" s="74"/>
    </row>
    <row r="20" spans="1:20" ht="30.6" customHeight="1" x14ac:dyDescent="0.25">
      <c r="A20" s="47" t="str">
        <f>'S3 Maquette'!B20</f>
        <v>Compliance</v>
      </c>
      <c r="B20" s="47" t="str">
        <f>'S3 Maquette'!C20</f>
        <v>ECUE</v>
      </c>
      <c r="C20" s="46">
        <f>'S3 Maquette'!F20</f>
        <v>0</v>
      </c>
      <c r="D20" s="7">
        <v>2</v>
      </c>
      <c r="E20" s="7" t="s">
        <v>372</v>
      </c>
      <c r="F20" s="7" t="s">
        <v>373</v>
      </c>
      <c r="G20" s="44" t="s">
        <v>373</v>
      </c>
      <c r="H20" s="44" t="s">
        <v>373</v>
      </c>
      <c r="I20" s="44" t="s">
        <v>372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>Analyse des risques bancaires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372</v>
      </c>
      <c r="F21" s="7" t="s">
        <v>373</v>
      </c>
      <c r="G21" s="44" t="s">
        <v>373</v>
      </c>
      <c r="H21" s="44" t="s">
        <v>373</v>
      </c>
      <c r="I21" s="44" t="s">
        <v>372</v>
      </c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s="75" customFormat="1" ht="30.6" customHeight="1" x14ac:dyDescent="0.25">
      <c r="A23" s="69" t="str">
        <f>'S3 Maquette'!B23</f>
        <v xml:space="preserve">Gestion des risques     </v>
      </c>
      <c r="B23" s="69" t="str">
        <f>'S3 Maquette'!C23</f>
        <v>UE</v>
      </c>
      <c r="C23" s="70">
        <f>'S3 Maquette'!F23</f>
        <v>0</v>
      </c>
      <c r="D23" s="71">
        <v>2.5</v>
      </c>
      <c r="E23" s="71" t="s">
        <v>372</v>
      </c>
      <c r="F23" s="71" t="s">
        <v>372</v>
      </c>
      <c r="G23" s="72" t="s">
        <v>372</v>
      </c>
      <c r="H23" s="72" t="s">
        <v>372</v>
      </c>
      <c r="I23" s="72" t="s">
        <v>372</v>
      </c>
      <c r="J23" s="72"/>
      <c r="K23" s="72" t="s">
        <v>9</v>
      </c>
      <c r="L23" s="72"/>
      <c r="M23" s="72"/>
      <c r="N23" s="72"/>
      <c r="O23" s="72"/>
      <c r="P23" s="72"/>
      <c r="Q23" s="72"/>
      <c r="R23" s="72"/>
      <c r="S23" s="73"/>
      <c r="T23" s="74"/>
    </row>
    <row r="24" spans="1:20" ht="30.6" customHeight="1" x14ac:dyDescent="0.25">
      <c r="A24" s="47" t="str">
        <f>'S3 Maquette'!B24</f>
        <v xml:space="preserve">Droit des assurances approfondi </v>
      </c>
      <c r="B24" s="47" t="str">
        <f>'S3 Maquette'!C24</f>
        <v>ECUE</v>
      </c>
      <c r="C24" s="46">
        <f>'S3 Maquette'!F24</f>
        <v>0</v>
      </c>
      <c r="D24" s="7">
        <v>1</v>
      </c>
      <c r="E24" s="7" t="s">
        <v>372</v>
      </c>
      <c r="F24" s="7" t="s">
        <v>373</v>
      </c>
      <c r="G24" s="44" t="s">
        <v>373</v>
      </c>
      <c r="H24" s="44" t="s">
        <v>373</v>
      </c>
      <c r="I24" s="44" t="s">
        <v>372</v>
      </c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>Droit des assurances et nouvelles technologies (AssurTech)</v>
      </c>
      <c r="B25" s="47" t="str">
        <f>'S3 Maquette'!C25</f>
        <v>ECUE</v>
      </c>
      <c r="C25" s="46" t="str">
        <f>'S3 Maquette'!F25</f>
        <v>Modification</v>
      </c>
      <c r="D25" s="7">
        <v>0.5</v>
      </c>
      <c r="E25" s="7" t="s">
        <v>372</v>
      </c>
      <c r="F25" s="7" t="s">
        <v>373</v>
      </c>
      <c r="G25" s="44" t="s">
        <v>373</v>
      </c>
      <c r="H25" s="44" t="s">
        <v>373</v>
      </c>
      <c r="I25" s="44" t="s">
        <v>372</v>
      </c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Droit des opérations bancaires</v>
      </c>
      <c r="B26" s="47" t="str">
        <f>'S3 Maquette'!C26</f>
        <v>ECUE</v>
      </c>
      <c r="C26" s="46" t="str">
        <f>'S3 Maquette'!F26</f>
        <v>Création</v>
      </c>
      <c r="D26" s="7">
        <v>1</v>
      </c>
      <c r="E26" s="7" t="s">
        <v>372</v>
      </c>
      <c r="F26" s="7" t="s">
        <v>373</v>
      </c>
      <c r="G26" s="44" t="s">
        <v>373</v>
      </c>
      <c r="H26" s="44" t="s">
        <v>373</v>
      </c>
      <c r="I26" s="44" t="s">
        <v>372</v>
      </c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 xml:space="preserve">Insertion professionnelle </v>
      </c>
      <c r="B27" s="47" t="str">
        <f>'S3 Maquette'!C27</f>
        <v>ECUE</v>
      </c>
      <c r="C27" s="46">
        <f>'S3 Maquette'!F27</f>
        <v>0</v>
      </c>
      <c r="D27" s="7"/>
      <c r="E27" s="7" t="s">
        <v>373</v>
      </c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>Droit bancaire de la consommation</v>
      </c>
      <c r="B28" s="47" t="str">
        <f>'S3 Maquette'!C28</f>
        <v>ECUE</v>
      </c>
      <c r="C28" s="46" t="str">
        <f>'S3 Maquette'!F28</f>
        <v>Fermeture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s="75" customFormat="1" ht="30.6" customHeight="1" x14ac:dyDescent="0.25">
      <c r="A30" s="69" t="str">
        <f>'S3 Maquette'!B30</f>
        <v>Techniques bancaires et de financement</v>
      </c>
      <c r="B30" s="69" t="str">
        <f>'S3 Maquette'!C30</f>
        <v>UE</v>
      </c>
      <c r="C30" s="70">
        <f>'S3 Maquette'!F30</f>
        <v>0</v>
      </c>
      <c r="D30" s="71">
        <v>2.5</v>
      </c>
      <c r="E30" s="71" t="s">
        <v>372</v>
      </c>
      <c r="F30" s="71" t="s">
        <v>372</v>
      </c>
      <c r="G30" s="72" t="s">
        <v>372</v>
      </c>
      <c r="H30" s="72" t="s">
        <v>372</v>
      </c>
      <c r="I30" s="72" t="s">
        <v>372</v>
      </c>
      <c r="J30" s="72"/>
      <c r="K30" s="72" t="s">
        <v>9</v>
      </c>
      <c r="L30" s="72"/>
      <c r="M30" s="72"/>
      <c r="N30" s="72"/>
      <c r="O30" s="72"/>
      <c r="P30" s="72"/>
      <c r="Q30" s="72"/>
      <c r="R30" s="72"/>
      <c r="S30" s="73"/>
      <c r="T30" s="74"/>
    </row>
    <row r="31" spans="1:20" ht="30.6" customHeight="1" x14ac:dyDescent="0.25">
      <c r="A31" s="47" t="str">
        <f>'S3 Maquette'!B31</f>
        <v>Financement alternatif et fonds d'investissement</v>
      </c>
      <c r="B31" s="47" t="str">
        <f>'S3 Maquette'!C31</f>
        <v>ECUE</v>
      </c>
      <c r="C31" s="46">
        <f>'S3 Maquette'!F31</f>
        <v>0</v>
      </c>
      <c r="D31" s="7">
        <v>1</v>
      </c>
      <c r="E31" s="7" t="s">
        <v>372</v>
      </c>
      <c r="F31" s="7" t="s">
        <v>373</v>
      </c>
      <c r="G31" s="44" t="s">
        <v>373</v>
      </c>
      <c r="H31" s="44" t="s">
        <v>373</v>
      </c>
      <c r="I31" s="44" t="s">
        <v>372</v>
      </c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>Analyse financière et techniques de financement</v>
      </c>
      <c r="B32" s="47" t="str">
        <f>'S3 Maquette'!C32</f>
        <v>ECUE</v>
      </c>
      <c r="C32" s="46">
        <f>'S3 Maquette'!F32</f>
        <v>0</v>
      </c>
      <c r="D32" s="7">
        <v>1</v>
      </c>
      <c r="E32" s="7" t="s">
        <v>372</v>
      </c>
      <c r="F32" s="7" t="s">
        <v>373</v>
      </c>
      <c r="G32" s="44" t="s">
        <v>373</v>
      </c>
      <c r="H32" s="44" t="s">
        <v>373</v>
      </c>
      <c r="I32" s="44" t="s">
        <v>372</v>
      </c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Titrisation et financement structuré</v>
      </c>
      <c r="B33" s="47" t="str">
        <f>'S3 Maquette'!C33</f>
        <v>ECUE</v>
      </c>
      <c r="C33" s="46">
        <f>'S3 Maquette'!F33</f>
        <v>0</v>
      </c>
      <c r="D33" s="7">
        <v>0.5</v>
      </c>
      <c r="E33" s="7" t="s">
        <v>372</v>
      </c>
      <c r="F33" s="7" t="s">
        <v>373</v>
      </c>
      <c r="G33" s="44" t="s">
        <v>373</v>
      </c>
      <c r="H33" s="44" t="s">
        <v>373</v>
      </c>
      <c r="I33" s="44" t="s">
        <v>372</v>
      </c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s="75" customFormat="1" ht="30.6" customHeight="1" x14ac:dyDescent="0.25">
      <c r="A35" s="69" t="str">
        <f>'S3 Maquette'!B35</f>
        <v>Spécialisation Fintech et droit</v>
      </c>
      <c r="B35" s="69" t="str">
        <f>'S3 Maquette'!C35</f>
        <v>UE</v>
      </c>
      <c r="C35" s="70">
        <f>'S3 Maquette'!F35</f>
        <v>0</v>
      </c>
      <c r="D35" s="71">
        <v>2</v>
      </c>
      <c r="E35" s="71" t="s">
        <v>372</v>
      </c>
      <c r="F35" s="71" t="s">
        <v>372</v>
      </c>
      <c r="G35" s="72" t="s">
        <v>372</v>
      </c>
      <c r="H35" s="72" t="s">
        <v>372</v>
      </c>
      <c r="I35" s="72" t="s">
        <v>372</v>
      </c>
      <c r="J35" s="72"/>
      <c r="K35" s="72"/>
      <c r="L35" s="72"/>
      <c r="M35" s="72"/>
      <c r="N35" s="72"/>
      <c r="O35" s="72"/>
      <c r="P35" s="72"/>
      <c r="Q35" s="72"/>
      <c r="R35" s="72"/>
      <c r="S35" s="73"/>
      <c r="T35" s="74"/>
    </row>
    <row r="36" spans="1:20" ht="30.6" customHeight="1" x14ac:dyDescent="0.25">
      <c r="A36" s="47" t="str">
        <f>'S3 Maquette'!B36</f>
        <v>Droit pénal du numérique</v>
      </c>
      <c r="B36" s="47" t="str">
        <f>'S3 Maquette'!C36</f>
        <v>ECUE</v>
      </c>
      <c r="C36" s="46" t="str">
        <f>'S3 Maquette'!F36</f>
        <v>Création</v>
      </c>
      <c r="D36" s="7">
        <v>1</v>
      </c>
      <c r="E36" s="7" t="s">
        <v>372</v>
      </c>
      <c r="F36" s="7" t="s">
        <v>373</v>
      </c>
      <c r="G36" s="44" t="s">
        <v>373</v>
      </c>
      <c r="H36" s="44" t="s">
        <v>373</v>
      </c>
      <c r="I36" s="44" t="s">
        <v>372</v>
      </c>
      <c r="J36" s="44"/>
      <c r="K36" s="44" t="s">
        <v>9</v>
      </c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Maquette'!B37</f>
        <v>Blockchain et standardisation</v>
      </c>
      <c r="B37" s="47" t="str">
        <f>'S3 Maquette'!C37</f>
        <v>ECUE</v>
      </c>
      <c r="C37" s="46">
        <f>'S3 Maquette'!F37</f>
        <v>0</v>
      </c>
      <c r="D37" s="7">
        <v>0.5</v>
      </c>
      <c r="E37" s="7" t="s">
        <v>372</v>
      </c>
      <c r="F37" s="7" t="s">
        <v>373</v>
      </c>
      <c r="G37" s="44" t="s">
        <v>373</v>
      </c>
      <c r="H37" s="44" t="s">
        <v>373</v>
      </c>
      <c r="I37" s="44" t="s">
        <v>372</v>
      </c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Transformation des métiers du droit et Legatech</v>
      </c>
      <c r="B38" s="47" t="str">
        <f>'S3 Maquette'!C38</f>
        <v>ECUE</v>
      </c>
      <c r="C38" s="46">
        <f>'S3 Maquette'!F38</f>
        <v>0</v>
      </c>
      <c r="D38" s="7">
        <v>0.5</v>
      </c>
      <c r="E38" s="7" t="s">
        <v>372</v>
      </c>
      <c r="F38" s="7" t="s">
        <v>373</v>
      </c>
      <c r="G38" s="44" t="s">
        <v>373</v>
      </c>
      <c r="H38" s="44" t="s">
        <v>373</v>
      </c>
      <c r="I38" s="44" t="s">
        <v>372</v>
      </c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 t="str">
        <f>'S3 Maquette'!B39</f>
        <v>Droit économique et IA (Chaire Koyré)</v>
      </c>
      <c r="B39" s="47" t="str">
        <f>'S3 Maquette'!C39</f>
        <v>ECUE</v>
      </c>
      <c r="C39" s="46">
        <f>'S3 Maquette'!F39</f>
        <v>0</v>
      </c>
      <c r="D39" s="7"/>
      <c r="E39" s="7" t="s">
        <v>373</v>
      </c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Maquette'!B40</f>
        <v>Fintech</v>
      </c>
      <c r="B40" s="47" t="str">
        <f>'S3 Maquette'!C40</f>
        <v>ECUE</v>
      </c>
      <c r="C40" s="46">
        <f>'S3 Maquette'!F40</f>
        <v>0</v>
      </c>
      <c r="D40" s="7"/>
      <c r="E40" s="7" t="s">
        <v>373</v>
      </c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 t="str">
        <f>'S3 Maquette'!B41</f>
        <v>Drt de la gouvernance &amp; protection données personnelles</v>
      </c>
      <c r="B41" s="47" t="str">
        <f>'S3 Maquette'!C41</f>
        <v>ECUE</v>
      </c>
      <c r="C41" s="46" t="str">
        <f>'S3 Maquette'!F41</f>
        <v>Fermeture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s="75" customFormat="1" ht="30.6" customHeight="1" x14ac:dyDescent="0.25">
      <c r="A43" s="69" t="str">
        <f>'S3 Maquette'!B43</f>
        <v>Spécialisation Fintech et Trading  PPR</v>
      </c>
      <c r="B43" s="69" t="str">
        <f>'S3 Maquette'!C43</f>
        <v>UE</v>
      </c>
      <c r="C43" s="70">
        <f>'S3 Maquette'!F43</f>
        <v>0</v>
      </c>
      <c r="D43" s="71">
        <v>2</v>
      </c>
      <c r="E43" s="71" t="s">
        <v>372</v>
      </c>
      <c r="F43" s="71" t="s">
        <v>372</v>
      </c>
      <c r="G43" s="72" t="s">
        <v>372</v>
      </c>
      <c r="H43" s="72" t="s">
        <v>372</v>
      </c>
      <c r="I43" s="72" t="s">
        <v>372</v>
      </c>
      <c r="J43" s="76"/>
      <c r="K43" s="76"/>
      <c r="L43" s="76"/>
      <c r="M43" s="76"/>
      <c r="N43" s="76"/>
      <c r="O43" s="76"/>
      <c r="P43" s="76"/>
      <c r="Q43" s="76"/>
      <c r="R43" s="76"/>
      <c r="S43" s="73"/>
      <c r="T43" s="74"/>
    </row>
    <row r="44" spans="1:20" ht="30.6" customHeight="1" x14ac:dyDescent="0.25">
      <c r="A44" s="47" t="str">
        <f>'S3 Maquette'!B44</f>
        <v>Droit de la cryptofinance &amp; Token Economy</v>
      </c>
      <c r="B44" s="47" t="str">
        <f>'S3 Maquette'!C44</f>
        <v>ECUE</v>
      </c>
      <c r="C44" s="46">
        <f>'S3 Maquette'!F44</f>
        <v>0</v>
      </c>
      <c r="D44" s="7">
        <v>1</v>
      </c>
      <c r="E44" s="7" t="s">
        <v>372</v>
      </c>
      <c r="F44" s="7" t="s">
        <v>373</v>
      </c>
      <c r="G44" s="44" t="s">
        <v>373</v>
      </c>
      <c r="H44" s="44" t="s">
        <v>373</v>
      </c>
      <c r="I44" s="44" t="s">
        <v>372</v>
      </c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 t="str">
        <f>'S3 Maquette'!B45</f>
        <v>Entreprise et cyber-risque</v>
      </c>
      <c r="B45" s="47" t="str">
        <f>'S3 Maquette'!C45</f>
        <v>ECUE</v>
      </c>
      <c r="C45" s="46">
        <f>'S3 Maquette'!F45</f>
        <v>0</v>
      </c>
      <c r="D45" s="7">
        <v>0.5</v>
      </c>
      <c r="E45" s="7" t="s">
        <v>372</v>
      </c>
      <c r="F45" s="7" t="s">
        <v>373</v>
      </c>
      <c r="G45" s="44" t="s">
        <v>373</v>
      </c>
      <c r="H45" s="44" t="s">
        <v>373</v>
      </c>
      <c r="I45" s="44" t="s">
        <v>372</v>
      </c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 t="str">
        <f>'S3 Maquette'!B46</f>
        <v>Histoire des banquiers et trading algorithmique</v>
      </c>
      <c r="B46" s="47" t="str">
        <f>'S3 Maquette'!C46</f>
        <v>ECUE</v>
      </c>
      <c r="C46" s="46" t="str">
        <f>'S3 Maquette'!F46</f>
        <v>Création</v>
      </c>
      <c r="D46" s="7">
        <v>0.5</v>
      </c>
      <c r="E46" s="7" t="s">
        <v>372</v>
      </c>
      <c r="F46" s="7" t="s">
        <v>373</v>
      </c>
      <c r="G46" s="44" t="s">
        <v>373</v>
      </c>
      <c r="H46" s="44" t="s">
        <v>373</v>
      </c>
      <c r="I46" s="44" t="s">
        <v>372</v>
      </c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 t="str">
        <f>'S3 Maquette'!B47</f>
        <v>Atelier Fablex 1</v>
      </c>
      <c r="B47" s="47" t="str">
        <f>'S3 Maquette'!C47</f>
        <v>ECUE</v>
      </c>
      <c r="C47" s="46">
        <f>'S3 Maquette'!F47</f>
        <v>0</v>
      </c>
      <c r="D47" s="7"/>
      <c r="E47" s="7" t="s">
        <v>373</v>
      </c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 t="str">
        <f>'S3 Maquette'!B48</f>
        <v>Trading algorithmique</v>
      </c>
      <c r="B48" s="47" t="str">
        <f>'S3 Maquette'!C48</f>
        <v>ECUE</v>
      </c>
      <c r="C48" s="46" t="str">
        <f>'S3 Maquette'!F48</f>
        <v>Fermeture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T18 A18:S300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22" activePane="bottomLeft" state="frozen"/>
      <selection pane="bottomLeft" activeCell="F31" sqref="F31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0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 x14ac:dyDescent="0.2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x14ac:dyDescent="0.2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0" x14ac:dyDescent="0.2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18" customHeight="1" x14ac:dyDescent="0.25">
      <c r="A7" s="162" t="s">
        <v>256</v>
      </c>
      <c r="B7" s="163" t="str">
        <f>'Fiche Générale'!B2</f>
        <v>LEXSOCIETE</v>
      </c>
      <c r="C7" s="162" t="s">
        <v>257</v>
      </c>
      <c r="D7" s="162"/>
      <c r="E7" s="166" t="str">
        <f>'Fiche Générale'!B3</f>
        <v>Droit des affaires</v>
      </c>
      <c r="F7" s="163"/>
      <c r="G7" s="162" t="s">
        <v>275</v>
      </c>
      <c r="H7" s="179" t="str">
        <f>'Fiche Générale'!B4</f>
        <v>DMAFF18</v>
      </c>
      <c r="I7" s="179"/>
      <c r="J7" s="179"/>
    </row>
    <row r="8" spans="1:10" ht="18" customHeight="1" x14ac:dyDescent="0.25">
      <c r="A8" s="162"/>
      <c r="B8" s="164"/>
      <c r="C8" s="162"/>
      <c r="D8" s="162"/>
      <c r="E8" s="167"/>
      <c r="F8" s="164"/>
      <c r="G8" s="162"/>
      <c r="H8" s="179"/>
      <c r="I8" s="179"/>
      <c r="J8" s="179"/>
    </row>
    <row r="9" spans="1:10" ht="18" customHeight="1" x14ac:dyDescent="0.25">
      <c r="A9" s="162"/>
      <c r="B9" s="164"/>
      <c r="C9" s="162"/>
      <c r="D9" s="162"/>
      <c r="E9" s="168"/>
      <c r="F9" s="165"/>
      <c r="G9" s="162"/>
      <c r="H9" s="179"/>
      <c r="I9" s="179"/>
      <c r="J9" s="179"/>
    </row>
    <row r="10" spans="1:10" ht="18" customHeight="1" x14ac:dyDescent="0.25">
      <c r="A10" s="162"/>
      <c r="B10" s="164"/>
      <c r="C10" s="170" t="s">
        <v>259</v>
      </c>
      <c r="D10" s="170"/>
      <c r="E10" s="171" t="str">
        <f>'Fiche Générale'!B12</f>
        <v>Droit bancaire et FinTech</v>
      </c>
      <c r="F10" s="172"/>
      <c r="G10" s="172"/>
      <c r="H10" s="172"/>
      <c r="I10" s="172"/>
      <c r="J10" s="173"/>
    </row>
    <row r="11" spans="1:10" ht="18" customHeight="1" x14ac:dyDescent="0.25">
      <c r="A11" s="162"/>
      <c r="B11" s="165"/>
      <c r="C11" s="170"/>
      <c r="D11" s="170"/>
      <c r="E11" s="174"/>
      <c r="F11" s="175"/>
      <c r="G11" s="175"/>
      <c r="H11" s="175"/>
      <c r="I11" s="175"/>
      <c r="J11" s="176"/>
    </row>
    <row r="13" spans="1:10" x14ac:dyDescent="0.25">
      <c r="A13" s="155" t="s">
        <v>260</v>
      </c>
      <c r="B13" s="156" t="s">
        <v>301</v>
      </c>
      <c r="C13" s="155" t="s">
        <v>262</v>
      </c>
      <c r="D13" s="155"/>
      <c r="E13" s="178">
        <f>'S1 Maquette'!E13:F14</f>
        <v>0</v>
      </c>
      <c r="F13" s="178"/>
      <c r="G13" s="155" t="s">
        <v>263</v>
      </c>
      <c r="H13" s="180">
        <f>Calcul!J7</f>
        <v>190.5</v>
      </c>
      <c r="I13" s="156"/>
    </row>
    <row r="14" spans="1:10" x14ac:dyDescent="0.25">
      <c r="A14" s="155"/>
      <c r="B14" s="157"/>
      <c r="C14" s="155"/>
      <c r="D14" s="155"/>
      <c r="E14" s="178"/>
      <c r="F14" s="178"/>
      <c r="G14" s="155"/>
      <c r="H14" s="181"/>
      <c r="I14" s="157"/>
    </row>
    <row r="15" spans="1:10" x14ac:dyDescent="0.25">
      <c r="A15" s="155" t="s">
        <v>264</v>
      </c>
      <c r="B15" s="156" t="s">
        <v>227</v>
      </c>
      <c r="C15" s="158" t="s">
        <v>265</v>
      </c>
      <c r="D15" s="159"/>
      <c r="E15" s="155"/>
      <c r="F15" s="155"/>
      <c r="G15" s="182" t="s">
        <v>266</v>
      </c>
      <c r="H15" s="177">
        <f>Calcul!J20</f>
        <v>168</v>
      </c>
      <c r="I15" s="177"/>
    </row>
    <row r="16" spans="1:10" x14ac:dyDescent="0.25">
      <c r="A16" s="155"/>
      <c r="B16" s="157"/>
      <c r="C16" s="160"/>
      <c r="D16" s="161"/>
      <c r="E16" s="155"/>
      <c r="F16" s="155"/>
      <c r="G16" s="183"/>
      <c r="H16" s="177"/>
      <c r="I16" s="177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 x14ac:dyDescent="0.25">
      <c r="A19" s="57">
        <v>1</v>
      </c>
      <c r="B19" s="58" t="s">
        <v>374</v>
      </c>
      <c r="C19" s="57" t="s">
        <v>12</v>
      </c>
      <c r="D19" s="57">
        <v>6</v>
      </c>
      <c r="E19" s="58" t="s">
        <v>15</v>
      </c>
      <c r="F19" s="58"/>
      <c r="G19" s="58" t="s">
        <v>375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 x14ac:dyDescent="0.25">
      <c r="A20" s="57" t="s">
        <v>304</v>
      </c>
      <c r="B20" s="58" t="s">
        <v>376</v>
      </c>
      <c r="C20" s="57" t="s">
        <v>21</v>
      </c>
      <c r="D20" s="57"/>
      <c r="E20" s="58"/>
      <c r="F20" s="58"/>
      <c r="G20" s="58" t="s">
        <v>377</v>
      </c>
      <c r="H20" s="57" t="s">
        <v>146</v>
      </c>
      <c r="I20" s="57">
        <v>20</v>
      </c>
      <c r="J20" s="57"/>
      <c r="K20" s="57"/>
      <c r="L20" s="57"/>
      <c r="M20" s="57"/>
      <c r="N20" s="58"/>
      <c r="O20" s="58"/>
    </row>
    <row r="21" spans="1:15" s="52" customFormat="1" ht="43.15" customHeight="1" x14ac:dyDescent="0.25">
      <c r="A21" s="57" t="s">
        <v>307</v>
      </c>
      <c r="B21" s="58" t="s">
        <v>378</v>
      </c>
      <c r="C21" s="57" t="s">
        <v>21</v>
      </c>
      <c r="D21" s="57"/>
      <c r="E21" s="58"/>
      <c r="F21" s="58"/>
      <c r="G21" s="58" t="s">
        <v>379</v>
      </c>
      <c r="H21" s="57" t="s">
        <v>146</v>
      </c>
      <c r="I21" s="57">
        <v>20</v>
      </c>
      <c r="J21" s="57"/>
      <c r="K21" s="57"/>
      <c r="L21" s="57"/>
      <c r="M21" s="57"/>
      <c r="N21" s="58"/>
      <c r="O21" s="58"/>
    </row>
    <row r="22" spans="1:15" s="52" customFormat="1" ht="43.15" customHeight="1" x14ac:dyDescent="0.25">
      <c r="A22" s="57" t="s">
        <v>380</v>
      </c>
      <c r="B22" s="58" t="s">
        <v>381</v>
      </c>
      <c r="C22" s="57" t="s">
        <v>21</v>
      </c>
      <c r="D22" s="57"/>
      <c r="E22" s="58"/>
      <c r="F22" s="58"/>
      <c r="G22" s="58" t="s">
        <v>382</v>
      </c>
      <c r="H22" s="57" t="s">
        <v>146</v>
      </c>
      <c r="I22" s="57">
        <v>10</v>
      </c>
      <c r="J22" s="57"/>
      <c r="K22" s="57"/>
      <c r="L22" s="57"/>
      <c r="M22" s="57"/>
      <c r="N22" s="58"/>
      <c r="O22" s="58"/>
    </row>
    <row r="23" spans="1:15" s="52" customFormat="1" ht="43.15" customHeight="1" x14ac:dyDescent="0.25">
      <c r="A23" s="59" t="s">
        <v>383</v>
      </c>
      <c r="B23" s="60" t="s">
        <v>384</v>
      </c>
      <c r="C23" s="59" t="s">
        <v>21</v>
      </c>
      <c r="D23" s="59"/>
      <c r="E23" s="60"/>
      <c r="F23" s="60" t="s">
        <v>23</v>
      </c>
      <c r="G23" s="60" t="s">
        <v>385</v>
      </c>
      <c r="H23" s="57" t="s">
        <v>146</v>
      </c>
      <c r="I23" s="59">
        <v>20</v>
      </c>
      <c r="J23" s="59"/>
      <c r="K23" s="59"/>
      <c r="L23" s="59"/>
      <c r="M23" s="59"/>
      <c r="N23" s="60"/>
      <c r="O23" s="60"/>
    </row>
    <row r="24" spans="1:15" s="52" customFormat="1" ht="43.15" customHeight="1" x14ac:dyDescent="0.25">
      <c r="A24" s="57"/>
      <c r="B24" s="58"/>
      <c r="C24" s="57"/>
      <c r="D24" s="57"/>
      <c r="E24" s="58"/>
      <c r="F24" s="58"/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 x14ac:dyDescent="0.25">
      <c r="A25" s="57">
        <v>2</v>
      </c>
      <c r="B25" s="58" t="s">
        <v>386</v>
      </c>
      <c r="C25" s="57" t="s">
        <v>12</v>
      </c>
      <c r="D25" s="57">
        <v>24</v>
      </c>
      <c r="E25" s="58" t="s">
        <v>15</v>
      </c>
      <c r="F25" s="58"/>
      <c r="G25" s="58" t="s">
        <v>387</v>
      </c>
      <c r="H25" s="57"/>
      <c r="I25" s="57"/>
      <c r="J25" s="57"/>
      <c r="K25" s="57"/>
      <c r="L25" s="57"/>
      <c r="M25" s="57"/>
      <c r="N25" s="58"/>
      <c r="O25" s="58"/>
    </row>
    <row r="26" spans="1:15" ht="43.15" customHeight="1" x14ac:dyDescent="0.25">
      <c r="A26" s="57" t="s">
        <v>312</v>
      </c>
      <c r="B26" s="58" t="s">
        <v>388</v>
      </c>
      <c r="C26" s="57" t="s">
        <v>21</v>
      </c>
      <c r="D26" s="57"/>
      <c r="E26" s="58"/>
      <c r="F26" s="58"/>
      <c r="G26" s="58" t="s">
        <v>389</v>
      </c>
      <c r="H26" s="57" t="s">
        <v>146</v>
      </c>
      <c r="I26" s="57">
        <v>20</v>
      </c>
      <c r="J26" s="57"/>
      <c r="K26" s="57"/>
      <c r="L26" s="57"/>
      <c r="M26" s="57"/>
      <c r="N26" s="58"/>
      <c r="O26" s="58"/>
    </row>
    <row r="27" spans="1:15" ht="43.15" customHeight="1" x14ac:dyDescent="0.25">
      <c r="A27" s="57" t="s">
        <v>315</v>
      </c>
      <c r="B27" s="58" t="s">
        <v>390</v>
      </c>
      <c r="C27" s="57" t="s">
        <v>21</v>
      </c>
      <c r="D27" s="57"/>
      <c r="E27" s="58"/>
      <c r="F27" s="58"/>
      <c r="G27" s="58" t="s">
        <v>391</v>
      </c>
      <c r="H27" s="57" t="s">
        <v>146</v>
      </c>
      <c r="I27" s="57">
        <v>22</v>
      </c>
      <c r="J27" s="57"/>
      <c r="K27" s="57"/>
      <c r="L27" s="57"/>
      <c r="M27" s="57"/>
      <c r="N27" s="58"/>
      <c r="O27" s="58"/>
    </row>
    <row r="28" spans="1:15" ht="43.15" customHeight="1" x14ac:dyDescent="0.25">
      <c r="A28" s="57" t="s">
        <v>319</v>
      </c>
      <c r="B28" s="58" t="s">
        <v>392</v>
      </c>
      <c r="C28" s="57" t="s">
        <v>21</v>
      </c>
      <c r="D28" s="57"/>
      <c r="E28" s="58" t="s">
        <v>24</v>
      </c>
      <c r="F28" s="58" t="s">
        <v>14</v>
      </c>
      <c r="G28" s="58"/>
      <c r="H28" s="57" t="s">
        <v>146</v>
      </c>
      <c r="I28" s="57">
        <v>5</v>
      </c>
      <c r="J28" s="57"/>
      <c r="K28" s="57"/>
      <c r="L28" s="57"/>
      <c r="M28" s="57" t="s">
        <v>22</v>
      </c>
      <c r="N28" s="58" t="s">
        <v>393</v>
      </c>
      <c r="O28" s="58" t="s">
        <v>394</v>
      </c>
    </row>
    <row r="29" spans="1:15" ht="43.15" customHeight="1" x14ac:dyDescent="0.25">
      <c r="A29" s="57" t="s">
        <v>321</v>
      </c>
      <c r="B29" s="58" t="s">
        <v>395</v>
      </c>
      <c r="C29" s="57" t="s">
        <v>21</v>
      </c>
      <c r="D29" s="57"/>
      <c r="E29" s="58" t="s">
        <v>24</v>
      </c>
      <c r="F29" s="58" t="s">
        <v>14</v>
      </c>
      <c r="G29" s="58"/>
      <c r="H29" s="57" t="s">
        <v>146</v>
      </c>
      <c r="I29" s="57">
        <v>10</v>
      </c>
      <c r="J29" s="57"/>
      <c r="K29" s="57"/>
      <c r="L29" s="57"/>
      <c r="M29" s="57" t="s">
        <v>22</v>
      </c>
      <c r="N29" s="58" t="s">
        <v>393</v>
      </c>
      <c r="O29" s="58" t="s">
        <v>394</v>
      </c>
    </row>
    <row r="30" spans="1:15" ht="43.15" customHeight="1" x14ac:dyDescent="0.25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 x14ac:dyDescent="0.25">
      <c r="A31" s="57"/>
      <c r="B31" s="58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 x14ac:dyDescent="0.25">
      <c r="A32" s="57"/>
      <c r="B32" s="58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 x14ac:dyDescent="0.25">
      <c r="A33" s="57"/>
      <c r="B33" s="58"/>
      <c r="C33" s="57"/>
      <c r="D33" s="57"/>
      <c r="E33" s="58"/>
      <c r="F33" s="58"/>
      <c r="G33" s="58"/>
      <c r="H33" s="57"/>
      <c r="I33" s="57"/>
      <c r="J33" s="57"/>
      <c r="K33" s="57"/>
      <c r="L33" s="57"/>
      <c r="M33" s="57"/>
      <c r="N33" s="58"/>
      <c r="O33" s="58"/>
    </row>
    <row r="34" spans="1:15" ht="43.15" customHeight="1" x14ac:dyDescent="0.25">
      <c r="A34" s="57"/>
      <c r="B34" s="58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 x14ac:dyDescent="0.25">
      <c r="A35" s="57"/>
      <c r="B35" s="58"/>
      <c r="C35" s="57"/>
      <c r="D35" s="57"/>
      <c r="E35" s="58"/>
      <c r="F35" s="58"/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 x14ac:dyDescent="0.25">
      <c r="A36" s="57"/>
      <c r="B36" s="58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 x14ac:dyDescent="0.25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 x14ac:dyDescent="0.25">
      <c r="A38" s="57"/>
      <c r="B38" s="58"/>
      <c r="C38" s="57"/>
      <c r="D38" s="57"/>
      <c r="E38" s="58"/>
      <c r="F38" s="58"/>
      <c r="G38" s="58"/>
      <c r="H38" s="57"/>
      <c r="I38" s="57"/>
      <c r="J38" s="57"/>
      <c r="K38" s="57"/>
      <c r="L38" s="57"/>
      <c r="M38" s="57"/>
      <c r="N38" s="58"/>
      <c r="O38" s="58"/>
    </row>
    <row r="39" spans="1:15" ht="43.15" customHeight="1" x14ac:dyDescent="0.25">
      <c r="A39" s="57"/>
      <c r="B39" s="58"/>
      <c r="C39" s="57"/>
      <c r="D39" s="57"/>
      <c r="E39" s="58"/>
      <c r="F39" s="58"/>
      <c r="G39" s="58"/>
      <c r="H39" s="57"/>
      <c r="I39" s="57"/>
      <c r="J39" s="57"/>
      <c r="K39" s="57"/>
      <c r="L39" s="57"/>
      <c r="M39" s="57"/>
      <c r="N39" s="58"/>
      <c r="O39" s="58"/>
    </row>
    <row r="40" spans="1:15" ht="43.15" customHeight="1" x14ac:dyDescent="0.25">
      <c r="A40" s="57"/>
      <c r="B40" s="58"/>
      <c r="C40" s="57"/>
      <c r="D40" s="57"/>
      <c r="E40" s="58"/>
      <c r="F40" s="58"/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 x14ac:dyDescent="0.25">
      <c r="A41" s="57"/>
      <c r="B41" s="58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 x14ac:dyDescent="0.25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 x14ac:dyDescent="0.25">
      <c r="A43" s="57"/>
      <c r="B43" s="58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 x14ac:dyDescent="0.25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 x14ac:dyDescent="0.25">
      <c r="A45" s="57"/>
      <c r="B45" s="58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 x14ac:dyDescent="0.25">
      <c r="A46" s="57"/>
      <c r="B46" s="58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 x14ac:dyDescent="0.25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 x14ac:dyDescent="0.25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 x14ac:dyDescent="0.25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 x14ac:dyDescent="0.25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67"/>
      <c r="B51" s="68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 x14ac:dyDescent="0.25">
      <c r="A52" s="65"/>
      <c r="B52" s="66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65"/>
      <c r="B53" s="66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 x14ac:dyDescent="0.25">
      <c r="A54" s="65"/>
      <c r="B54" s="66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 x14ac:dyDescent="0.25">
      <c r="A55" s="65"/>
      <c r="B55" s="66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65"/>
      <c r="B56" s="66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 x14ac:dyDescent="0.25">
      <c r="A57" s="65"/>
      <c r="B57" s="66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 x14ac:dyDescent="0.25">
      <c r="A58" s="65"/>
      <c r="B58" s="66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 x14ac:dyDescent="0.25">
      <c r="A59" s="65"/>
      <c r="B59" s="66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65"/>
      <c r="B60" s="66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65"/>
      <c r="B61" s="66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65"/>
      <c r="B62" s="66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65"/>
      <c r="B63" s="66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65"/>
      <c r="B64" s="66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65"/>
      <c r="B65" s="66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65"/>
      <c r="B66" s="66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65"/>
      <c r="B67" s="66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65"/>
      <c r="B68" s="66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65"/>
      <c r="B69" s="66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65"/>
      <c r="B70" s="66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17" zoomScale="90" zoomScaleNormal="90" workbookViewId="0">
      <selection activeCell="D25" sqref="D2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27"/>
      <c r="B1" s="127"/>
      <c r="C1" s="127"/>
      <c r="D1" s="127"/>
      <c r="E1" s="127"/>
      <c r="F1" s="127"/>
      <c r="G1" s="127"/>
      <c r="H1" s="127"/>
      <c r="I1" s="127"/>
      <c r="J1" s="38"/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38"/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38"/>
    </row>
    <row r="4" spans="1:19" x14ac:dyDescent="0.25">
      <c r="A4" s="127"/>
      <c r="B4" s="127"/>
      <c r="C4" s="127"/>
      <c r="D4" s="127"/>
      <c r="E4" s="127"/>
      <c r="F4" s="127"/>
      <c r="G4" s="127"/>
      <c r="H4" s="127"/>
      <c r="I4" s="127"/>
      <c r="J4" s="38"/>
    </row>
    <row r="5" spans="1:19" x14ac:dyDescent="0.25">
      <c r="A5" s="127"/>
      <c r="B5" s="127"/>
      <c r="C5" s="127"/>
      <c r="D5" s="127"/>
      <c r="E5" s="127"/>
      <c r="F5" s="127"/>
      <c r="G5" s="127"/>
      <c r="H5" s="127"/>
      <c r="I5" s="127"/>
      <c r="J5" s="38"/>
    </row>
    <row r="6" spans="1:19" x14ac:dyDescent="0.25">
      <c r="A6" s="127"/>
      <c r="B6" s="127"/>
      <c r="C6" s="127"/>
      <c r="D6" s="127"/>
      <c r="E6" s="127"/>
      <c r="F6" s="127"/>
      <c r="G6" s="127"/>
      <c r="H6" s="127"/>
      <c r="I6" s="127"/>
      <c r="J6" s="38"/>
    </row>
    <row r="7" spans="1:19" ht="14.45" customHeight="1" x14ac:dyDescent="0.25">
      <c r="A7" s="152" t="s">
        <v>274</v>
      </c>
      <c r="B7" s="151" t="str">
        <f>'Fiche Générale'!B2</f>
        <v>LEXSOCIETE</v>
      </c>
      <c r="C7" s="112" t="s">
        <v>257</v>
      </c>
      <c r="D7" s="112"/>
      <c r="E7" s="149" t="str">
        <f>'Fiche Générale'!B3</f>
        <v>Droit des affaires</v>
      </c>
      <c r="F7" s="150"/>
      <c r="G7" s="112" t="s">
        <v>275</v>
      </c>
      <c r="H7" s="151" t="str">
        <f>'Fiche Générale'!B4</f>
        <v>DMAFF18</v>
      </c>
      <c r="I7" s="151"/>
      <c r="J7" s="39"/>
      <c r="K7" s="23"/>
    </row>
    <row r="8" spans="1:19" ht="14.45" customHeight="1" x14ac:dyDescent="0.25">
      <c r="A8" s="153"/>
      <c r="B8" s="151"/>
      <c r="C8" s="112"/>
      <c r="D8" s="112"/>
      <c r="E8" s="149"/>
      <c r="F8" s="150"/>
      <c r="G8" s="112"/>
      <c r="H8" s="151"/>
      <c r="I8" s="151"/>
      <c r="J8" s="39"/>
      <c r="K8" s="23"/>
    </row>
    <row r="9" spans="1:19" ht="14.45" customHeight="1" x14ac:dyDescent="0.25">
      <c r="A9" s="153"/>
      <c r="B9" s="151"/>
      <c r="C9" s="112"/>
      <c r="D9" s="112"/>
      <c r="E9" s="149"/>
      <c r="F9" s="150"/>
      <c r="G9" s="112"/>
      <c r="H9" s="151"/>
      <c r="I9" s="151"/>
      <c r="J9" s="39"/>
      <c r="K9" s="23"/>
    </row>
    <row r="10" spans="1:19" ht="14.45" customHeight="1" x14ac:dyDescent="0.25">
      <c r="A10" s="153"/>
      <c r="B10" s="151"/>
      <c r="C10" s="113" t="s">
        <v>259</v>
      </c>
      <c r="D10" s="113"/>
      <c r="E10" s="120" t="str">
        <f>'Fiche Générale'!B12</f>
        <v>Droit bancaire et FinTech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54"/>
      <c r="B11" s="151"/>
      <c r="C11" s="113"/>
      <c r="D11" s="113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29" t="s">
        <v>276</v>
      </c>
      <c r="N12" s="130"/>
      <c r="O12" s="145"/>
      <c r="P12" s="129" t="s">
        <v>277</v>
      </c>
      <c r="Q12" s="130"/>
      <c r="R12" s="130"/>
      <c r="S12" s="145"/>
    </row>
    <row r="13" spans="1:19" x14ac:dyDescent="0.25">
      <c r="A13" s="133" t="s">
        <v>260</v>
      </c>
      <c r="B13" s="78" t="str">
        <f>'S4 Maquette'!B13:B14</f>
        <v>2ème Année</v>
      </c>
      <c r="C13" s="78"/>
      <c r="D13" s="133" t="s">
        <v>278</v>
      </c>
      <c r="E13" s="135">
        <f>'S4 Maquette'!E13:F14</f>
        <v>0</v>
      </c>
      <c r="F13" s="135"/>
      <c r="G13" s="135"/>
      <c r="H13" s="128" t="s">
        <v>279</v>
      </c>
      <c r="I13" s="128"/>
      <c r="J13" s="41"/>
      <c r="M13" s="131"/>
      <c r="N13" s="132"/>
      <c r="O13" s="146"/>
      <c r="P13" s="131"/>
      <c r="Q13" s="132"/>
      <c r="R13" s="132"/>
      <c r="S13" s="146"/>
    </row>
    <row r="14" spans="1:19" x14ac:dyDescent="0.25">
      <c r="A14" s="134"/>
      <c r="B14" s="78"/>
      <c r="C14" s="78"/>
      <c r="D14" s="134"/>
      <c r="E14" s="135"/>
      <c r="F14" s="135"/>
      <c r="G14" s="135"/>
      <c r="H14" s="128"/>
      <c r="I14" s="128"/>
      <c r="J14" s="41"/>
      <c r="M14" s="128" t="s">
        <v>280</v>
      </c>
      <c r="N14" s="129" t="s">
        <v>281</v>
      </c>
      <c r="O14" s="145"/>
      <c r="P14" s="127"/>
      <c r="Q14" s="136"/>
      <c r="R14" s="139"/>
      <c r="S14" s="133"/>
    </row>
    <row r="15" spans="1:19" x14ac:dyDescent="0.25">
      <c r="A15" s="133" t="s">
        <v>282</v>
      </c>
      <c r="B15" s="80" t="str">
        <f>'S4 Maquette'!B15:B16</f>
        <v>Semestre 4</v>
      </c>
      <c r="C15" s="81"/>
      <c r="D15" s="133" t="s">
        <v>283</v>
      </c>
      <c r="E15" s="135">
        <f>'S4 Maquette'!E15:F16</f>
        <v>0</v>
      </c>
      <c r="F15" s="135"/>
      <c r="G15" s="135"/>
      <c r="H15" s="141">
        <f>'Fiche Générale'!B5</f>
        <v>0</v>
      </c>
      <c r="I15" s="142"/>
      <c r="J15" s="42"/>
      <c r="M15" s="128"/>
      <c r="N15" s="147"/>
      <c r="O15" s="148"/>
      <c r="P15" s="127"/>
      <c r="Q15" s="137"/>
      <c r="R15" s="139"/>
      <c r="S15" s="140"/>
    </row>
    <row r="16" spans="1:19" x14ac:dyDescent="0.25">
      <c r="A16" s="134"/>
      <c r="B16" s="83"/>
      <c r="C16" s="84"/>
      <c r="D16" s="134"/>
      <c r="E16" s="135"/>
      <c r="F16" s="135"/>
      <c r="G16" s="135"/>
      <c r="H16" s="143"/>
      <c r="I16" s="144"/>
      <c r="J16" s="42"/>
      <c r="M16" s="128"/>
      <c r="N16" s="147"/>
      <c r="O16" s="148"/>
      <c r="P16" s="127"/>
      <c r="Q16" s="137"/>
      <c r="R16" s="139"/>
      <c r="S16" s="140"/>
    </row>
    <row r="17" spans="1:20" x14ac:dyDescent="0.25">
      <c r="L17" s="19"/>
      <c r="M17" s="128"/>
      <c r="N17" s="131"/>
      <c r="O17" s="146"/>
      <c r="P17" s="127"/>
      <c r="Q17" s="138"/>
      <c r="R17" s="139"/>
      <c r="S17" s="134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75" customFormat="1" ht="30.6" customHeight="1" x14ac:dyDescent="0.25">
      <c r="A19" s="69" t="str">
        <f>'S4 Maquette'!B19</f>
        <v xml:space="preserve">Spécialisation de réglementation bancaire et financière    </v>
      </c>
      <c r="B19" s="69" t="str">
        <f>'S4 Maquette'!C19</f>
        <v>UE</v>
      </c>
      <c r="C19" s="70">
        <f>'S4 Maquette'!F19</f>
        <v>0</v>
      </c>
      <c r="D19" s="71">
        <v>3.5</v>
      </c>
      <c r="E19" s="71" t="s">
        <v>372</v>
      </c>
      <c r="F19" s="71" t="s">
        <v>372</v>
      </c>
      <c r="G19" s="72" t="s">
        <v>372</v>
      </c>
      <c r="H19" s="72" t="s">
        <v>372</v>
      </c>
      <c r="I19" s="72" t="s">
        <v>372</v>
      </c>
      <c r="J19" s="72"/>
      <c r="K19" s="72" t="s">
        <v>9</v>
      </c>
      <c r="L19" s="72"/>
      <c r="M19" s="72"/>
      <c r="N19" s="72"/>
      <c r="O19" s="72"/>
      <c r="P19" s="72"/>
      <c r="Q19" s="72"/>
      <c r="R19" s="72"/>
      <c r="S19" s="73"/>
      <c r="T19" s="74"/>
    </row>
    <row r="20" spans="1:20" ht="30.6" customHeight="1" x14ac:dyDescent="0.25">
      <c r="A20" s="47" t="str">
        <f>'S4 Maquette'!B20</f>
        <v xml:space="preserve">Règlementation bancaire et prudentielle 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372</v>
      </c>
      <c r="F20" s="7" t="s">
        <v>373</v>
      </c>
      <c r="G20" s="44" t="s">
        <v>373</v>
      </c>
      <c r="H20" s="44" t="s">
        <v>373</v>
      </c>
      <c r="I20" s="44" t="s">
        <v>372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>Produits dérivés</v>
      </c>
      <c r="B21" s="47" t="str">
        <f>'S4 Maquette'!C21</f>
        <v>ECUE</v>
      </c>
      <c r="C21" s="46">
        <f>'S4 Maquette'!F21</f>
        <v>0</v>
      </c>
      <c r="D21" s="7">
        <v>1</v>
      </c>
      <c r="E21" s="7" t="s">
        <v>372</v>
      </c>
      <c r="F21" s="7" t="s">
        <v>373</v>
      </c>
      <c r="G21" s="44" t="s">
        <v>373</v>
      </c>
      <c r="H21" s="44" t="s">
        <v>373</v>
      </c>
      <c r="I21" s="44" t="s">
        <v>372</v>
      </c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Droit des marchés financiers</v>
      </c>
      <c r="B22" s="47" t="str">
        <f>'S4 Maquette'!C22</f>
        <v>ECUE</v>
      </c>
      <c r="C22" s="46">
        <f>'S4 Maquette'!F22</f>
        <v>0</v>
      </c>
      <c r="D22" s="7">
        <v>0.5</v>
      </c>
      <c r="E22" s="7" t="s">
        <v>372</v>
      </c>
      <c r="F22" s="7" t="s">
        <v>373</v>
      </c>
      <c r="G22" s="44" t="s">
        <v>373</v>
      </c>
      <c r="H22" s="44" t="s">
        <v>373</v>
      </c>
      <c r="I22" s="44" t="s">
        <v>372</v>
      </c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'S4 Maquette'!B23</f>
        <v>Droit bancaire européen (séminaire)</v>
      </c>
      <c r="B23" s="47" t="str">
        <f>'S4 Maquette'!C23</f>
        <v>ECUE</v>
      </c>
      <c r="C23" s="46" t="str">
        <f>'S4 Maquette'!F23</f>
        <v>Modification</v>
      </c>
      <c r="D23" s="7">
        <v>1</v>
      </c>
      <c r="E23" s="7" t="s">
        <v>372</v>
      </c>
      <c r="F23" s="7" t="s">
        <v>373</v>
      </c>
      <c r="G23" s="44" t="s">
        <v>373</v>
      </c>
      <c r="H23" s="44" t="s">
        <v>373</v>
      </c>
      <c r="I23" s="44" t="s">
        <v>372</v>
      </c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s="75" customFormat="1" ht="30.6" customHeight="1" x14ac:dyDescent="0.25">
      <c r="A25" s="69" t="str">
        <f>'S4 Maquette'!B25</f>
        <v>Projet Professionnel et de recherche</v>
      </c>
      <c r="B25" s="69" t="str">
        <f>'S4 Maquette'!C25</f>
        <v>UE</v>
      </c>
      <c r="C25" s="70">
        <f>'S4 Maquette'!F25</f>
        <v>0</v>
      </c>
      <c r="D25" s="71"/>
      <c r="E25" s="71" t="s">
        <v>372</v>
      </c>
      <c r="F25" s="71" t="s">
        <v>372</v>
      </c>
      <c r="G25" s="72" t="s">
        <v>372</v>
      </c>
      <c r="H25" s="72" t="s">
        <v>372</v>
      </c>
      <c r="I25" s="72" t="s">
        <v>372</v>
      </c>
      <c r="J25" s="72"/>
      <c r="K25" s="72" t="s">
        <v>9</v>
      </c>
      <c r="L25" s="72"/>
      <c r="M25" s="72"/>
      <c r="N25" s="72"/>
      <c r="O25" s="72"/>
      <c r="P25" s="72"/>
      <c r="Q25" s="72"/>
      <c r="R25" s="72"/>
      <c r="S25" s="73"/>
      <c r="T25" s="74"/>
    </row>
    <row r="26" spans="1:20" ht="30.6" customHeight="1" x14ac:dyDescent="0.25">
      <c r="A26" s="47" t="str">
        <f>'S4 Maquette'!B26</f>
        <v>Grand Oral et méthodologie de la recherche</v>
      </c>
      <c r="B26" s="47" t="str">
        <f>'S4 Maquette'!C26</f>
        <v>ECUE</v>
      </c>
      <c r="C26" s="46">
        <f>'S4 Maquette'!F26</f>
        <v>0</v>
      </c>
      <c r="D26" s="7">
        <v>3</v>
      </c>
      <c r="E26" s="7" t="s">
        <v>372</v>
      </c>
      <c r="F26" s="7" t="s">
        <v>373</v>
      </c>
      <c r="G26" s="44" t="s">
        <v>373</v>
      </c>
      <c r="H26" s="44" t="s">
        <v>373</v>
      </c>
      <c r="I26" s="44" t="s">
        <v>372</v>
      </c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'S4 Maquette'!B27</f>
        <v>Atelier Fablex 2</v>
      </c>
      <c r="B27" s="47" t="str">
        <f>'S4 Maquette'!C27</f>
        <v>ECUE</v>
      </c>
      <c r="C27" s="46">
        <f>'S4 Maquette'!F27</f>
        <v>0</v>
      </c>
      <c r="D27" s="7"/>
      <c r="E27" s="7" t="s">
        <v>373</v>
      </c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'S4 Maquette'!B28</f>
        <v>Atelier professionnel : finance décentralisée</v>
      </c>
      <c r="B28" s="47" t="str">
        <f>'S4 Maquette'!C28</f>
        <v>ECUE</v>
      </c>
      <c r="C28" s="46" t="str">
        <f>'S4 Maquette'!F28</f>
        <v>Création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'S4 Maquette'!B29</f>
        <v xml:space="preserve">Atelier professionnel : intelligence économique </v>
      </c>
      <c r="B29" s="47" t="str">
        <f>'S4 Maquette'!C29</f>
        <v>ECUE</v>
      </c>
      <c r="C29" s="46" t="str">
        <f>'S4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T18 A18:S300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8DADD4-A6DA-4158-9C0D-DD2EE1929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4eacdc45-573b-453c-8910-5f8bec69df56"/>
    <ds:schemaRef ds:uri="d611c9c2-6b56-4849-b950-786809b9728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2024-02-23T07:45:37Z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